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!!!\행안부 실태조사\3. 2026년 왕길동 64번지 일원\공시송달(260810)\"/>
    </mc:Choice>
  </mc:AlternateContent>
  <xr:revisionPtr revIDLastSave="0" documentId="13_ncr:1_{56B504FE-26F4-42A0-9F19-AEEC3F5A6A03}" xr6:coauthVersionLast="47" xr6:coauthVersionMax="47" xr10:uidLastSave="{00000000-0000-0000-0000-000000000000}"/>
  <bookViews>
    <workbookView xWindow="28680" yWindow="-120" windowWidth="29040" windowHeight="15720" activeTab="1" xr2:uid="{95DE0038-14D0-4BDF-8C0C-6B637F595205}"/>
  </bookViews>
  <sheets>
    <sheet name="Sheet1" sheetId="1" r:id="rId1"/>
    <sheet name="Sheet2" sheetId="2" r:id="rId2"/>
  </sheets>
  <definedNames>
    <definedName name="_xlnm._FilterDatabase" localSheetId="1" hidden="1">Sheet2!$A$2:$H$84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3" i="2" l="1"/>
  <c r="F71" i="2"/>
  <c r="F70" i="2"/>
  <c r="F60" i="2"/>
  <c r="F58" i="2"/>
</calcChain>
</file>

<file path=xl/sharedStrings.xml><?xml version="1.0" encoding="utf-8"?>
<sst xmlns="http://schemas.openxmlformats.org/spreadsheetml/2006/main" count="462" uniqueCount="172">
  <si>
    <t>연번</t>
  </si>
  <si>
    <t>위반건축물 위치</t>
  </si>
  <si>
    <t>위반내용</t>
  </si>
  <si>
    <t>위반규정</t>
  </si>
  <si>
    <t>구 조</t>
  </si>
  <si>
    <t>용 도</t>
  </si>
  <si>
    <t>면 적(㎡)</t>
  </si>
  <si>
    <t>창고</t>
  </si>
  <si>
    <t>폐문부재</t>
  </si>
  <si>
    <t>폐문부재</t>
    <phoneticPr fontId="2" type="noConversion"/>
  </si>
  <si>
    <t>제이디피엠씨</t>
    <phoneticPr fontId="2" type="noConversion"/>
  </si>
  <si>
    <t>삼인공업사</t>
    <phoneticPr fontId="2" type="noConversion"/>
  </si>
  <si>
    <t>남택문</t>
    <phoneticPr fontId="2" type="noConversion"/>
  </si>
  <si>
    <t>한테스트</t>
    <phoneticPr fontId="2" type="noConversion"/>
  </si>
  <si>
    <t>김도현(큐런네트웍스)</t>
    <phoneticPr fontId="2" type="noConversion"/>
  </si>
  <si>
    <t>큐로테크</t>
    <phoneticPr fontId="2" type="noConversion"/>
  </si>
  <si>
    <t>장홍철(한쏘닉)</t>
    <phoneticPr fontId="2" type="noConversion"/>
  </si>
  <si>
    <t>이강호</t>
    <phoneticPr fontId="2" type="noConversion"/>
  </si>
  <si>
    <t>김종성</t>
    <phoneticPr fontId="2" type="noConversion"/>
  </si>
  <si>
    <t>소여진</t>
    <phoneticPr fontId="2" type="noConversion"/>
  </si>
  <si>
    <t>인터비젼</t>
    <phoneticPr fontId="2" type="noConversion"/>
  </si>
  <si>
    <t>윈크린</t>
    <phoneticPr fontId="2" type="noConversion"/>
  </si>
  <si>
    <t>에이치케이코리아</t>
    <phoneticPr fontId="2" type="noConversion"/>
  </si>
  <si>
    <t>에이스산업안전</t>
    <phoneticPr fontId="2" type="noConversion"/>
  </si>
  <si>
    <t>송병준</t>
    <phoneticPr fontId="2" type="noConversion"/>
  </si>
  <si>
    <t>조용성</t>
    <phoneticPr fontId="2" type="noConversion"/>
  </si>
  <si>
    <t>BK무역</t>
    <phoneticPr fontId="2" type="noConversion"/>
  </si>
  <si>
    <t>나양주</t>
    <phoneticPr fontId="2" type="noConversion"/>
  </si>
  <si>
    <t>우현규</t>
    <phoneticPr fontId="2" type="noConversion"/>
  </si>
  <si>
    <t>코난트</t>
    <phoneticPr fontId="2" type="noConversion"/>
  </si>
  <si>
    <t>송춘희</t>
    <phoneticPr fontId="2" type="noConversion"/>
  </si>
  <si>
    <t>정하음(대우강건)</t>
    <phoneticPr fontId="2" type="noConversion"/>
  </si>
  <si>
    <t>황문석</t>
    <phoneticPr fontId="2" type="noConversion"/>
  </si>
  <si>
    <t>윤재복</t>
    <phoneticPr fontId="2" type="noConversion"/>
  </si>
  <si>
    <t>에이플러스산업</t>
    <phoneticPr fontId="2" type="noConversion"/>
  </si>
  <si>
    <t>권오문</t>
    <phoneticPr fontId="2" type="noConversion"/>
  </si>
  <si>
    <t>고영석</t>
    <phoneticPr fontId="2" type="noConversion"/>
  </si>
  <si>
    <t>곽흥헌</t>
    <phoneticPr fontId="2" type="noConversion"/>
  </si>
  <si>
    <t>김명수</t>
    <phoneticPr fontId="2" type="noConversion"/>
  </si>
  <si>
    <t>이형석</t>
    <phoneticPr fontId="2" type="noConversion"/>
  </si>
  <si>
    <t>정영호</t>
    <phoneticPr fontId="2" type="noConversion"/>
  </si>
  <si>
    <t>나종수</t>
    <phoneticPr fontId="2" type="noConversion"/>
  </si>
  <si>
    <t>김선숙</t>
    <phoneticPr fontId="2" type="noConversion"/>
  </si>
  <si>
    <t>복진곤</t>
    <phoneticPr fontId="2" type="noConversion"/>
  </si>
  <si>
    <t>경일수출포장</t>
    <phoneticPr fontId="2" type="noConversion"/>
  </si>
  <si>
    <t>박상록</t>
    <phoneticPr fontId="2" type="noConversion"/>
  </si>
  <si>
    <t>이경메탈</t>
    <phoneticPr fontId="2" type="noConversion"/>
  </si>
  <si>
    <t>이우용</t>
    <phoneticPr fontId="2" type="noConversion"/>
  </si>
  <si>
    <t>박노찬</t>
    <phoneticPr fontId="2" type="noConversion"/>
  </si>
  <si>
    <t>주소불명</t>
    <phoneticPr fontId="2" type="noConversion"/>
  </si>
  <si>
    <t>천막파이프</t>
    <phoneticPr fontId="2" type="noConversion"/>
  </si>
  <si>
    <t>제조장</t>
    <phoneticPr fontId="2" type="noConversion"/>
  </si>
  <si>
    <t>가설 용도위반</t>
    <phoneticPr fontId="2" type="noConversion"/>
  </si>
  <si>
    <t>64-254</t>
    <phoneticPr fontId="2" type="noConversion"/>
  </si>
  <si>
    <t>64-61</t>
    <phoneticPr fontId="2" type="noConversion"/>
  </si>
  <si>
    <t>일반철골</t>
    <phoneticPr fontId="2" type="noConversion"/>
  </si>
  <si>
    <t>자동차정비소</t>
    <phoneticPr fontId="2" type="noConversion"/>
  </si>
  <si>
    <t>불법증축</t>
    <phoneticPr fontId="2" type="noConversion"/>
  </si>
  <si>
    <t>건축주
(소유자)</t>
    <phoneticPr fontId="2" type="noConversion"/>
  </si>
  <si>
    <t>반송사유</t>
    <phoneticPr fontId="2" type="noConversion"/>
  </si>
  <si>
    <t>64-65</t>
    <phoneticPr fontId="2" type="noConversion"/>
  </si>
  <si>
    <t>64-66</t>
    <phoneticPr fontId="2" type="noConversion"/>
  </si>
  <si>
    <t>컨테이너</t>
    <phoneticPr fontId="2" type="noConversion"/>
  </si>
  <si>
    <t>창고</t>
    <phoneticPr fontId="2" type="noConversion"/>
  </si>
  <si>
    <t>사무실</t>
    <phoneticPr fontId="2" type="noConversion"/>
  </si>
  <si>
    <t>창고(차양)</t>
    <phoneticPr fontId="2" type="noConversion"/>
  </si>
  <si>
    <t>철골조</t>
    <phoneticPr fontId="2" type="noConversion"/>
  </si>
  <si>
    <t>제조장(사무실)</t>
    <phoneticPr fontId="2" type="noConversion"/>
  </si>
  <si>
    <t>각파이프</t>
    <phoneticPr fontId="2" type="noConversion"/>
  </si>
  <si>
    <t>경량철골조</t>
    <phoneticPr fontId="2" type="noConversion"/>
  </si>
  <si>
    <t>제2종근린생활시설(제조업소)</t>
    <phoneticPr fontId="2" type="noConversion"/>
  </si>
  <si>
    <t>철파이프</t>
    <phoneticPr fontId="2" type="noConversion"/>
  </si>
  <si>
    <t>조립식판넬</t>
    <phoneticPr fontId="2" type="noConversion"/>
  </si>
  <si>
    <t>화장실</t>
    <phoneticPr fontId="2" type="noConversion"/>
  </si>
  <si>
    <t>제조업소</t>
    <phoneticPr fontId="2" type="noConversion"/>
  </si>
  <si>
    <t>목구조</t>
    <phoneticPr fontId="2" type="noConversion"/>
  </si>
  <si>
    <t>임시자동차차고</t>
    <phoneticPr fontId="2" type="noConversion"/>
  </si>
  <si>
    <t>사무실</t>
  </si>
  <si>
    <t>조립식패널</t>
    <phoneticPr fontId="2" type="noConversion"/>
  </si>
  <si>
    <t>호이스트(7m)</t>
    <phoneticPr fontId="2" type="noConversion"/>
  </si>
  <si>
    <t>호이스트(6.5m)</t>
    <phoneticPr fontId="2" type="noConversion"/>
  </si>
  <si>
    <t>임시숙소</t>
    <phoneticPr fontId="2" type="noConversion"/>
  </si>
  <si>
    <t>임시창고</t>
    <phoneticPr fontId="2" type="noConversion"/>
  </si>
  <si>
    <t>숙소</t>
    <phoneticPr fontId="2" type="noConversion"/>
  </si>
  <si>
    <t>제이****㈜</t>
    <phoneticPr fontId="2" type="noConversion"/>
  </si>
  <si>
    <t>㈜삼****</t>
    <phoneticPr fontId="2" type="noConversion"/>
  </si>
  <si>
    <t>남*문</t>
    <phoneticPr fontId="2" type="noConversion"/>
  </si>
  <si>
    <t>한***㈜</t>
    <phoneticPr fontId="2" type="noConversion"/>
  </si>
  <si>
    <t>김*현(큐*****)</t>
    <phoneticPr fontId="2" type="noConversion"/>
  </si>
  <si>
    <t>큐***㈜</t>
    <phoneticPr fontId="2" type="noConversion"/>
  </si>
  <si>
    <t>장*철(한**)</t>
    <phoneticPr fontId="2" type="noConversion"/>
  </si>
  <si>
    <t>이*호</t>
    <phoneticPr fontId="2" type="noConversion"/>
  </si>
  <si>
    <t>김*성</t>
    <phoneticPr fontId="2" type="noConversion"/>
  </si>
  <si>
    <t>소*진</t>
    <phoneticPr fontId="2" type="noConversion"/>
  </si>
  <si>
    <t>㈜인***</t>
    <phoneticPr fontId="2" type="noConversion"/>
  </si>
  <si>
    <t>㈜윈**</t>
    <phoneticPr fontId="2" type="noConversion"/>
  </si>
  <si>
    <t>에******</t>
    <phoneticPr fontId="2" type="noConversion"/>
  </si>
  <si>
    <t>(유)에******</t>
    <phoneticPr fontId="2" type="noConversion"/>
  </si>
  <si>
    <t>송*준</t>
    <phoneticPr fontId="2" type="noConversion"/>
  </si>
  <si>
    <t>조*성</t>
    <phoneticPr fontId="2" type="noConversion"/>
  </si>
  <si>
    <t>B***</t>
    <phoneticPr fontId="2" type="noConversion"/>
  </si>
  <si>
    <t>나*주</t>
    <phoneticPr fontId="2" type="noConversion"/>
  </si>
  <si>
    <t>우*규</t>
    <phoneticPr fontId="2" type="noConversion"/>
  </si>
  <si>
    <t>㈜코**</t>
    <phoneticPr fontId="2" type="noConversion"/>
  </si>
  <si>
    <t>송*희</t>
    <phoneticPr fontId="2" type="noConversion"/>
  </si>
  <si>
    <t>정*음(㈜대***)</t>
    <phoneticPr fontId="2" type="noConversion"/>
  </si>
  <si>
    <t>황*석</t>
    <phoneticPr fontId="2" type="noConversion"/>
  </si>
  <si>
    <t>윤*복</t>
    <phoneticPr fontId="2" type="noConversion"/>
  </si>
  <si>
    <t>㈜에******</t>
    <phoneticPr fontId="2" type="noConversion"/>
  </si>
  <si>
    <t>권*문</t>
    <phoneticPr fontId="2" type="noConversion"/>
  </si>
  <si>
    <t>고*석</t>
    <phoneticPr fontId="2" type="noConversion"/>
  </si>
  <si>
    <t>곽*헌</t>
    <phoneticPr fontId="2" type="noConversion"/>
  </si>
  <si>
    <t>김*수</t>
    <phoneticPr fontId="2" type="noConversion"/>
  </si>
  <si>
    <t>이*석</t>
    <phoneticPr fontId="2" type="noConversion"/>
  </si>
  <si>
    <t>정*호</t>
    <phoneticPr fontId="2" type="noConversion"/>
  </si>
  <si>
    <t>안*윤</t>
    <phoneticPr fontId="2" type="noConversion"/>
  </si>
  <si>
    <t>나*수</t>
    <phoneticPr fontId="2" type="noConversion"/>
  </si>
  <si>
    <t>김*숙</t>
    <phoneticPr fontId="2" type="noConversion"/>
  </si>
  <si>
    <t>복*곤</t>
    <phoneticPr fontId="2" type="noConversion"/>
  </si>
  <si>
    <t>경*****㈜</t>
    <phoneticPr fontId="2" type="noConversion"/>
  </si>
  <si>
    <t>박*록</t>
    <phoneticPr fontId="2" type="noConversion"/>
  </si>
  <si>
    <t>이***</t>
    <phoneticPr fontId="2" type="noConversion"/>
  </si>
  <si>
    <t>이*용</t>
    <phoneticPr fontId="2" type="noConversion"/>
  </si>
  <si>
    <t>박*찬</t>
    <phoneticPr fontId="2" type="noConversion"/>
  </si>
  <si>
    <t>위반건축물 위치</t>
    <phoneticPr fontId="2" type="noConversion"/>
  </si>
  <si>
    <t>인천광역시 검단구 왕길동 64-254</t>
  </si>
  <si>
    <t>인천광역시 검단구 왕길동 64-59</t>
  </si>
  <si>
    <t>인천광역시 검단구 왕길동 64-61</t>
  </si>
  <si>
    <t>인천광역시 검단구 왕길동 64-65</t>
  </si>
  <si>
    <t>인천광역시 검단구 왕길동 64-66</t>
  </si>
  <si>
    <t>인천광역시 검단구 왕길동 64-257</t>
  </si>
  <si>
    <t>인천광역시 검단구 왕길동 64-259</t>
  </si>
  <si>
    <t>인천광역시 검단구 왕길동 64-260</t>
  </si>
  <si>
    <t>인천광역시 검단구 왕길동 64-81</t>
  </si>
  <si>
    <t>인천광역시 검단구 왕길동 64-71</t>
  </si>
  <si>
    <t>인천광역시 검단구 왕길동 64-74</t>
  </si>
  <si>
    <t>인천광역시 검단구 왕길동 64-76</t>
  </si>
  <si>
    <t>인천광역시 검단구 왕길동 64-93</t>
  </si>
  <si>
    <t>인천광역시 검단구 왕길동 64-99</t>
  </si>
  <si>
    <t>인천광역시 검단구 왕길동 64-136</t>
  </si>
  <si>
    <t>인천광역시 검단구 왕길동 64-135</t>
  </si>
  <si>
    <t>인천광역시 검단구 왕길동 64-134</t>
  </si>
  <si>
    <t>인천광역시 검단구 왕길동 64-111</t>
  </si>
  <si>
    <t>인천광역시 검단구 왕길동 64-268</t>
  </si>
  <si>
    <t>인천광역시 검단구 왕길동 64-105</t>
  </si>
  <si>
    <t>인천광역시 검단구 왕길동 64-106</t>
  </si>
  <si>
    <t>인천광역시 검단구 왕길동 64-109</t>
  </si>
  <si>
    <t>인천광역시 검단구 왕길동 64-130</t>
  </si>
  <si>
    <t>인천광역시 검단구 왕길동 64-123</t>
  </si>
  <si>
    <t>인천광역시 검단구 왕길동 64-119</t>
  </si>
  <si>
    <t>인천광역시 검단구 왕길동 64-118</t>
  </si>
  <si>
    <t>인천광역시 검단구 왕길동 64-128</t>
  </si>
  <si>
    <t>인천광역시 검단구 왕길동 64-389, -397, -400</t>
  </si>
  <si>
    <t>인천광역시 검단구 왕길동 64-369</t>
  </si>
  <si>
    <t>인천광역시 검단구 왕길동 64-374, -169</t>
  </si>
  <si>
    <t>인천광역시 검단구 왕길동 64-244</t>
  </si>
  <si>
    <t>인천광역시 검단구 왕길동 64-234</t>
  </si>
  <si>
    <t>인천광역시 검단구 왕길동 64-237</t>
  </si>
  <si>
    <t>인천광역시 검단구 왕길동 64-371</t>
  </si>
  <si>
    <t>인천광역시 검단구 왕길동 64-52</t>
  </si>
  <si>
    <t>인천광역시 검단구 왕길동 64-53</t>
  </si>
  <si>
    <t>인천광역시 검단구 왕길동 64-56</t>
  </si>
  <si>
    <t>인천광역시 검단구 왕길동 64-46, 412</t>
  </si>
  <si>
    <t>인천광역시 검단구 왕길동 64-281</t>
  </si>
  <si>
    <t>인천광역시 검단구 왕길동 64-284</t>
  </si>
  <si>
    <t>인천광역시 검단구 왕길동 64-293</t>
  </si>
  <si>
    <t>인천광역시 검단구 왕길동 64-298</t>
  </si>
  <si>
    <t>인천광역시 검단구 왕길동 64-352</t>
  </si>
  <si>
    <t>건축법
제20조
위반</t>
    <phoneticPr fontId="2" type="noConversion"/>
  </si>
  <si>
    <t>건축법
제14조
위반</t>
    <phoneticPr fontId="2" type="noConversion"/>
  </si>
  <si>
    <t>건축법
제11조
위반</t>
    <phoneticPr fontId="2" type="noConversion"/>
  </si>
  <si>
    <t>건축법
제83조
위반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</si>
</sst>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_);[Red]\(#,##0.00\)"/>
    <numFmt numFmtId="177" formatCode="0.00_);[Red]\(0.00\)"/>
  </numFmts>
  <fonts count="7" x14ac:knownFonts="1">
    <font>
      <sz val="11"/>
      <color theme="1"/>
      <name val="맑은 고딕"/>
      <family val="2"/>
      <charset val="129"/>
      <scheme val="minor"/>
    </font>
    <font>
      <b/>
      <sz val="9"/>
      <color rgb="FF0000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hair">
        <color indexed="63"/>
      </top>
      <bottom style="hair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ck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49" fontId="3" fillId="0" borderId="10" xfId="0" applyNumberFormat="1" applyFont="1" applyBorder="1" applyAlignment="1">
      <alignment horizontal="center" vertical="center" shrinkToFit="1"/>
    </xf>
    <xf numFmtId="0" fontId="1" fillId="0" borderId="9" xfId="0" applyFont="1" applyBorder="1" applyAlignment="1">
      <alignment horizontal="center" vertical="center" wrapText="1"/>
    </xf>
    <xf numFmtId="0" fontId="0" fillId="0" borderId="11" xfId="0" applyBorder="1">
      <alignment vertical="center"/>
    </xf>
    <xf numFmtId="49" fontId="3" fillId="0" borderId="11" xfId="0" applyNumberFormat="1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176" fontId="3" fillId="0" borderId="11" xfId="0" applyNumberFormat="1" applyFont="1" applyBorder="1" applyAlignment="1">
      <alignment horizontal="center" vertical="center" shrinkToFit="1"/>
    </xf>
    <xf numFmtId="49" fontId="3" fillId="2" borderId="10" xfId="0" applyNumberFormat="1" applyFont="1" applyFill="1" applyBorder="1" applyAlignment="1">
      <alignment horizontal="center" vertical="center" shrinkToFit="1"/>
    </xf>
    <xf numFmtId="49" fontId="3" fillId="0" borderId="0" xfId="0" applyNumberFormat="1" applyFont="1" applyBorder="1" applyAlignment="1">
      <alignment horizontal="center" vertical="center" shrinkToFit="1"/>
    </xf>
    <xf numFmtId="0" fontId="4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shrinkToFit="1"/>
    </xf>
    <xf numFmtId="49" fontId="6" fillId="0" borderId="11" xfId="0" applyNumberFormat="1" applyFont="1" applyFill="1" applyBorder="1" applyAlignment="1">
      <alignment horizontal="center" vertical="center" shrinkToFit="1"/>
    </xf>
    <xf numFmtId="176" fontId="6" fillId="0" borderId="11" xfId="0" applyNumberFormat="1" applyFont="1" applyFill="1" applyBorder="1" applyAlignment="1">
      <alignment horizontal="center" vertical="center" shrinkToFit="1"/>
    </xf>
    <xf numFmtId="0" fontId="5" fillId="0" borderId="20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177" fontId="6" fillId="0" borderId="11" xfId="0" applyNumberFormat="1" applyFont="1" applyFill="1" applyBorder="1" applyAlignment="1">
      <alignment horizontal="center" vertical="center" shrinkToFit="1"/>
    </xf>
    <xf numFmtId="0" fontId="6" fillId="0" borderId="11" xfId="0" applyFont="1" applyFill="1" applyBorder="1" applyAlignment="1">
      <alignment horizontal="center" vertical="center"/>
    </xf>
    <xf numFmtId="176" fontId="6" fillId="0" borderId="11" xfId="0" applyNumberFormat="1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 shrinkToFit="1"/>
    </xf>
    <xf numFmtId="49" fontId="6" fillId="0" borderId="23" xfId="0" applyNumberFormat="1" applyFont="1" applyFill="1" applyBorder="1" applyAlignment="1">
      <alignment horizontal="center" vertical="center" shrinkToFit="1"/>
    </xf>
    <xf numFmtId="0" fontId="6" fillId="0" borderId="23" xfId="0" applyFont="1" applyFill="1" applyBorder="1" applyAlignment="1">
      <alignment horizontal="center" vertical="center"/>
    </xf>
    <xf numFmtId="176" fontId="6" fillId="0" borderId="23" xfId="0" applyNumberFormat="1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 shrinkToFi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 shrinkToFit="1"/>
    </xf>
    <xf numFmtId="0" fontId="6" fillId="0" borderId="15" xfId="0" applyFont="1" applyFill="1" applyBorder="1" applyAlignment="1">
      <alignment horizontal="center" vertical="center" shrinkToFit="1"/>
    </xf>
    <xf numFmtId="0" fontId="6" fillId="0" borderId="16" xfId="0" applyFont="1" applyFill="1" applyBorder="1" applyAlignment="1">
      <alignment horizontal="center" vertical="center" shrinkToFi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shrinkToFit="1"/>
    </xf>
    <xf numFmtId="49" fontId="6" fillId="0" borderId="14" xfId="0" applyNumberFormat="1" applyFont="1" applyFill="1" applyBorder="1" applyAlignment="1">
      <alignment horizontal="center" vertical="center" shrinkToFit="1"/>
    </xf>
    <xf numFmtId="49" fontId="6" fillId="0" borderId="15" xfId="0" applyNumberFormat="1" applyFont="1" applyFill="1" applyBorder="1" applyAlignment="1">
      <alignment horizontal="center" vertical="center" shrinkToFit="1"/>
    </xf>
    <xf numFmtId="49" fontId="6" fillId="0" borderId="16" xfId="0" applyNumberFormat="1" applyFont="1" applyFill="1" applyBorder="1" applyAlignment="1">
      <alignment horizontal="center" vertical="center" shrinkToFi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3AFB0-A9D8-490E-9CA6-27A4AAF176EB}">
  <dimension ref="A1:H49"/>
  <sheetViews>
    <sheetView zoomScale="115" zoomScaleNormal="115" workbookViewId="0">
      <selection sqref="A1:H2"/>
    </sheetView>
  </sheetViews>
  <sheetFormatPr defaultRowHeight="16.5" x14ac:dyDescent="0.3"/>
  <cols>
    <col min="2" max="2" width="20.625" bestFit="1" customWidth="1"/>
  </cols>
  <sheetData>
    <row r="1" spans="1:8" ht="17.25" thickTop="1" x14ac:dyDescent="0.3">
      <c r="A1" s="30" t="s">
        <v>0</v>
      </c>
      <c r="B1" s="32" t="s">
        <v>58</v>
      </c>
      <c r="C1" s="32" t="s">
        <v>1</v>
      </c>
      <c r="D1" s="34" t="s">
        <v>2</v>
      </c>
      <c r="E1" s="35"/>
      <c r="F1" s="36"/>
      <c r="G1" s="32" t="s">
        <v>3</v>
      </c>
      <c r="H1" s="28" t="s">
        <v>59</v>
      </c>
    </row>
    <row r="2" spans="1:8" x14ac:dyDescent="0.3">
      <c r="A2" s="31"/>
      <c r="B2" s="37"/>
      <c r="C2" s="33"/>
      <c r="D2" s="2" t="s">
        <v>4</v>
      </c>
      <c r="E2" s="2" t="s">
        <v>5</v>
      </c>
      <c r="F2" s="2" t="s">
        <v>6</v>
      </c>
      <c r="G2" s="33"/>
      <c r="H2" s="29"/>
    </row>
    <row r="3" spans="1:8" x14ac:dyDescent="0.3">
      <c r="A3" s="3"/>
      <c r="B3" s="3" t="s">
        <v>10</v>
      </c>
      <c r="C3" s="4" t="s">
        <v>53</v>
      </c>
      <c r="D3" s="5" t="s">
        <v>50</v>
      </c>
      <c r="E3" s="5" t="s">
        <v>51</v>
      </c>
      <c r="F3" s="6">
        <v>366</v>
      </c>
      <c r="G3" s="5" t="s">
        <v>52</v>
      </c>
      <c r="H3" s="3" t="s">
        <v>9</v>
      </c>
    </row>
    <row r="4" spans="1:8" x14ac:dyDescent="0.3">
      <c r="A4" s="3"/>
      <c r="B4" s="3" t="s">
        <v>10</v>
      </c>
      <c r="C4" s="4" t="s">
        <v>53</v>
      </c>
      <c r="D4" s="5" t="s">
        <v>50</v>
      </c>
      <c r="E4" s="5" t="s">
        <v>51</v>
      </c>
      <c r="F4" s="6">
        <v>120</v>
      </c>
      <c r="G4" s="5" t="s">
        <v>52</v>
      </c>
      <c r="H4" s="3" t="s">
        <v>9</v>
      </c>
    </row>
    <row r="5" spans="1:8" x14ac:dyDescent="0.3">
      <c r="A5" s="3"/>
      <c r="B5" s="3" t="s">
        <v>11</v>
      </c>
      <c r="C5" s="4" t="s">
        <v>54</v>
      </c>
      <c r="D5" s="5" t="s">
        <v>55</v>
      </c>
      <c r="E5" s="5" t="s">
        <v>56</v>
      </c>
      <c r="F5" s="6">
        <v>100</v>
      </c>
      <c r="G5" s="5" t="s">
        <v>57</v>
      </c>
      <c r="H5" s="3" t="s">
        <v>9</v>
      </c>
    </row>
    <row r="6" spans="1:8" x14ac:dyDescent="0.3">
      <c r="A6" s="3"/>
      <c r="B6" s="3"/>
      <c r="C6" s="8"/>
      <c r="D6" s="5"/>
      <c r="E6" s="5"/>
      <c r="F6" s="6"/>
      <c r="G6" s="5"/>
      <c r="H6" s="3"/>
    </row>
    <row r="7" spans="1:8" x14ac:dyDescent="0.3">
      <c r="A7" s="3"/>
      <c r="B7" s="3"/>
      <c r="C7" s="8"/>
      <c r="D7" s="5"/>
      <c r="E7" s="5"/>
      <c r="F7" s="6"/>
      <c r="G7" s="5"/>
      <c r="H7" s="3"/>
    </row>
    <row r="8" spans="1:8" x14ac:dyDescent="0.3">
      <c r="A8" s="3"/>
      <c r="B8" s="3"/>
      <c r="C8" s="8"/>
      <c r="D8" s="5"/>
      <c r="E8" s="5"/>
      <c r="F8" s="6"/>
      <c r="G8" s="5"/>
      <c r="H8" s="3"/>
    </row>
    <row r="9" spans="1:8" x14ac:dyDescent="0.3">
      <c r="A9" s="3"/>
      <c r="B9" s="3"/>
      <c r="C9" s="8"/>
      <c r="D9" s="5"/>
      <c r="E9" s="5"/>
      <c r="F9" s="6"/>
      <c r="G9" s="5"/>
      <c r="H9" s="3"/>
    </row>
    <row r="10" spans="1:8" x14ac:dyDescent="0.3">
      <c r="A10" s="3"/>
      <c r="B10" s="3"/>
      <c r="C10" s="8"/>
      <c r="D10" s="5"/>
      <c r="E10" s="5"/>
      <c r="F10" s="6"/>
      <c r="G10" s="5"/>
      <c r="H10" s="3"/>
    </row>
    <row r="11" spans="1:8" x14ac:dyDescent="0.3">
      <c r="A11" s="3"/>
      <c r="B11" s="3" t="s">
        <v>12</v>
      </c>
      <c r="C11" s="7" t="s">
        <v>60</v>
      </c>
      <c r="D11" s="3"/>
      <c r="E11" s="3"/>
      <c r="F11" s="3"/>
      <c r="G11" s="3"/>
      <c r="H11" s="3" t="s">
        <v>9</v>
      </c>
    </row>
    <row r="12" spans="1:8" x14ac:dyDescent="0.3">
      <c r="A12" s="3"/>
      <c r="B12" s="3" t="s">
        <v>10</v>
      </c>
      <c r="C12" s="1" t="s">
        <v>61</v>
      </c>
      <c r="D12" s="3"/>
      <c r="E12" s="3"/>
      <c r="F12" s="3"/>
      <c r="G12" s="3"/>
      <c r="H12" s="3" t="s">
        <v>9</v>
      </c>
    </row>
    <row r="13" spans="1:8" x14ac:dyDescent="0.3">
      <c r="A13" s="3"/>
      <c r="B13" s="3" t="s">
        <v>13</v>
      </c>
      <c r="C13" s="3"/>
      <c r="D13" s="3"/>
      <c r="E13" s="3"/>
      <c r="F13" s="3"/>
      <c r="G13" s="3"/>
      <c r="H13" s="3" t="s">
        <v>9</v>
      </c>
    </row>
    <row r="14" spans="1:8" x14ac:dyDescent="0.3">
      <c r="A14" s="3"/>
      <c r="B14" s="3" t="s">
        <v>14</v>
      </c>
      <c r="C14" s="3"/>
      <c r="D14" s="3"/>
      <c r="E14" s="3"/>
      <c r="F14" s="3"/>
      <c r="G14" s="3"/>
      <c r="H14" s="3" t="s">
        <v>9</v>
      </c>
    </row>
    <row r="15" spans="1:8" x14ac:dyDescent="0.3">
      <c r="A15" s="3"/>
      <c r="B15" s="3" t="s">
        <v>15</v>
      </c>
      <c r="C15" s="3"/>
      <c r="D15" s="3"/>
      <c r="E15" s="3"/>
      <c r="F15" s="3"/>
      <c r="G15" s="3"/>
      <c r="H15" s="3" t="s">
        <v>9</v>
      </c>
    </row>
    <row r="16" spans="1:8" x14ac:dyDescent="0.3">
      <c r="A16" s="3"/>
      <c r="B16" s="3" t="s">
        <v>16</v>
      </c>
      <c r="C16" s="3"/>
      <c r="D16" s="3"/>
      <c r="E16" s="3"/>
      <c r="F16" s="3"/>
      <c r="G16" s="3"/>
      <c r="H16" s="3" t="s">
        <v>9</v>
      </c>
    </row>
    <row r="17" spans="1:8" x14ac:dyDescent="0.3">
      <c r="A17" s="3"/>
      <c r="B17" s="3" t="s">
        <v>17</v>
      </c>
      <c r="C17" s="3"/>
      <c r="D17" s="3"/>
      <c r="E17" s="3"/>
      <c r="F17" s="3"/>
      <c r="G17" s="3"/>
      <c r="H17" s="3" t="s">
        <v>9</v>
      </c>
    </row>
    <row r="18" spans="1:8" x14ac:dyDescent="0.3">
      <c r="A18" s="3"/>
      <c r="B18" s="3" t="s">
        <v>18</v>
      </c>
      <c r="C18" s="3"/>
      <c r="D18" s="3"/>
      <c r="E18" s="3"/>
      <c r="F18" s="3"/>
      <c r="G18" s="3"/>
      <c r="H18" s="3" t="s">
        <v>9</v>
      </c>
    </row>
    <row r="19" spans="1:8" x14ac:dyDescent="0.3">
      <c r="A19" s="3"/>
      <c r="B19" s="3" t="s">
        <v>19</v>
      </c>
      <c r="C19" s="3"/>
      <c r="D19" s="3"/>
      <c r="E19" s="3"/>
      <c r="F19" s="3"/>
      <c r="G19" s="3"/>
      <c r="H19" s="3" t="s">
        <v>9</v>
      </c>
    </row>
    <row r="20" spans="1:8" x14ac:dyDescent="0.3">
      <c r="A20" s="3"/>
      <c r="B20" s="3" t="s">
        <v>20</v>
      </c>
      <c r="C20" s="3"/>
      <c r="D20" s="3"/>
      <c r="E20" s="3"/>
      <c r="F20" s="3"/>
      <c r="G20" s="3"/>
      <c r="H20" s="3" t="s">
        <v>9</v>
      </c>
    </row>
    <row r="21" spans="1:8" x14ac:dyDescent="0.3">
      <c r="A21" s="3"/>
      <c r="B21" s="3" t="s">
        <v>21</v>
      </c>
      <c r="C21" s="3"/>
      <c r="D21" s="3"/>
      <c r="E21" s="3"/>
      <c r="F21" s="3"/>
      <c r="G21" s="3"/>
      <c r="H21" s="3" t="s">
        <v>9</v>
      </c>
    </row>
    <row r="22" spans="1:8" x14ac:dyDescent="0.3">
      <c r="A22" s="3"/>
      <c r="B22" s="3" t="s">
        <v>22</v>
      </c>
      <c r="C22" s="3"/>
      <c r="D22" s="3"/>
      <c r="E22" s="3"/>
      <c r="F22" s="3"/>
      <c r="G22" s="3"/>
      <c r="H22" s="3" t="s">
        <v>9</v>
      </c>
    </row>
    <row r="23" spans="1:8" x14ac:dyDescent="0.3">
      <c r="A23" s="3"/>
      <c r="B23" s="3" t="s">
        <v>23</v>
      </c>
      <c r="C23" s="3"/>
      <c r="D23" s="3"/>
      <c r="E23" s="3"/>
      <c r="F23" s="3"/>
      <c r="G23" s="3"/>
      <c r="H23" s="3" t="s">
        <v>9</v>
      </c>
    </row>
    <row r="24" spans="1:8" x14ac:dyDescent="0.3">
      <c r="A24" s="3"/>
      <c r="B24" s="3" t="s">
        <v>24</v>
      </c>
      <c r="C24" s="3"/>
      <c r="D24" s="3"/>
      <c r="E24" s="3"/>
      <c r="F24" s="3"/>
      <c r="G24" s="3"/>
      <c r="H24" s="3" t="s">
        <v>9</v>
      </c>
    </row>
    <row r="25" spans="1:8" x14ac:dyDescent="0.3">
      <c r="A25" s="3"/>
      <c r="B25" s="3" t="s">
        <v>25</v>
      </c>
      <c r="C25" s="3"/>
      <c r="D25" s="3"/>
      <c r="E25" s="3"/>
      <c r="F25" s="3"/>
      <c r="G25" s="3"/>
      <c r="H25" s="3" t="s">
        <v>9</v>
      </c>
    </row>
    <row r="26" spans="1:8" x14ac:dyDescent="0.3">
      <c r="A26" s="3"/>
      <c r="B26" s="3" t="s">
        <v>26</v>
      </c>
      <c r="C26" s="3"/>
      <c r="D26" s="3"/>
      <c r="E26" s="3"/>
      <c r="F26" s="3"/>
      <c r="G26" s="3"/>
      <c r="H26" s="3" t="s">
        <v>9</v>
      </c>
    </row>
    <row r="27" spans="1:8" x14ac:dyDescent="0.3">
      <c r="A27" s="3"/>
      <c r="B27" s="3" t="s">
        <v>25</v>
      </c>
      <c r="C27" s="3"/>
      <c r="D27" s="3"/>
      <c r="E27" s="3"/>
      <c r="F27" s="3"/>
      <c r="G27" s="3"/>
      <c r="H27" s="3" t="s">
        <v>9</v>
      </c>
    </row>
    <row r="28" spans="1:8" x14ac:dyDescent="0.3">
      <c r="A28" s="3"/>
      <c r="B28" s="3" t="s">
        <v>27</v>
      </c>
      <c r="C28" s="3"/>
      <c r="D28" s="3"/>
      <c r="E28" s="3"/>
      <c r="F28" s="3"/>
      <c r="G28" s="3"/>
      <c r="H28" s="3" t="s">
        <v>9</v>
      </c>
    </row>
    <row r="29" spans="1:8" x14ac:dyDescent="0.3">
      <c r="A29" s="3"/>
      <c r="B29" s="3" t="s">
        <v>28</v>
      </c>
      <c r="C29" s="3"/>
      <c r="D29" s="3"/>
      <c r="E29" s="3"/>
      <c r="F29" s="3"/>
      <c r="G29" s="3"/>
      <c r="H29" s="3" t="s">
        <v>9</v>
      </c>
    </row>
    <row r="30" spans="1:8" x14ac:dyDescent="0.3">
      <c r="A30" s="3"/>
      <c r="B30" s="3" t="s">
        <v>29</v>
      </c>
      <c r="C30" s="3"/>
      <c r="D30" s="3"/>
      <c r="E30" s="3"/>
      <c r="F30" s="3"/>
      <c r="G30" s="3"/>
      <c r="H30" s="3" t="s">
        <v>9</v>
      </c>
    </row>
    <row r="31" spans="1:8" x14ac:dyDescent="0.3">
      <c r="A31" s="3"/>
      <c r="B31" s="3" t="s">
        <v>30</v>
      </c>
      <c r="C31" s="3"/>
      <c r="D31" s="3"/>
      <c r="E31" s="3"/>
      <c r="F31" s="3"/>
      <c r="G31" s="3"/>
      <c r="H31" s="3" t="s">
        <v>9</v>
      </c>
    </row>
    <row r="32" spans="1:8" x14ac:dyDescent="0.3">
      <c r="A32" s="3"/>
      <c r="B32" s="3" t="s">
        <v>31</v>
      </c>
      <c r="C32" s="3"/>
      <c r="D32" s="3"/>
      <c r="E32" s="3"/>
      <c r="F32" s="3"/>
      <c r="G32" s="3"/>
      <c r="H32" s="3" t="s">
        <v>9</v>
      </c>
    </row>
    <row r="33" spans="1:8" x14ac:dyDescent="0.3">
      <c r="A33" s="3"/>
      <c r="B33" s="3" t="s">
        <v>32</v>
      </c>
      <c r="C33" s="3"/>
      <c r="D33" s="3"/>
      <c r="E33" s="3"/>
      <c r="F33" s="3"/>
      <c r="G33" s="3"/>
      <c r="H33" s="3" t="s">
        <v>9</v>
      </c>
    </row>
    <row r="34" spans="1:8" x14ac:dyDescent="0.3">
      <c r="A34" s="3"/>
      <c r="B34" s="3" t="s">
        <v>33</v>
      </c>
      <c r="C34" s="3"/>
      <c r="D34" s="3"/>
      <c r="E34" s="3"/>
      <c r="F34" s="3"/>
      <c r="G34" s="3"/>
      <c r="H34" s="3" t="s">
        <v>9</v>
      </c>
    </row>
    <row r="35" spans="1:8" x14ac:dyDescent="0.3">
      <c r="A35" s="3"/>
      <c r="B35" s="3" t="s">
        <v>34</v>
      </c>
      <c r="C35" s="3"/>
      <c r="D35" s="3"/>
      <c r="E35" s="3"/>
      <c r="F35" s="3"/>
      <c r="G35" s="3"/>
      <c r="H35" s="3" t="s">
        <v>9</v>
      </c>
    </row>
    <row r="36" spans="1:8" x14ac:dyDescent="0.3">
      <c r="A36" s="3"/>
      <c r="B36" s="3" t="s">
        <v>35</v>
      </c>
      <c r="C36" s="3"/>
      <c r="D36" s="3"/>
      <c r="E36" s="3"/>
      <c r="F36" s="3"/>
      <c r="G36" s="3"/>
      <c r="H36" s="3" t="s">
        <v>9</v>
      </c>
    </row>
    <row r="37" spans="1:8" x14ac:dyDescent="0.3">
      <c r="A37" s="3"/>
      <c r="B37" s="3" t="s">
        <v>36</v>
      </c>
      <c r="C37" s="3"/>
      <c r="D37" s="3"/>
      <c r="E37" s="3"/>
      <c r="F37" s="3"/>
      <c r="G37" s="3"/>
      <c r="H37" s="3" t="s">
        <v>9</v>
      </c>
    </row>
    <row r="38" spans="1:8" x14ac:dyDescent="0.3">
      <c r="A38" s="3"/>
      <c r="B38" s="3" t="s">
        <v>37</v>
      </c>
      <c r="C38" s="3"/>
      <c r="D38" s="3"/>
      <c r="E38" s="3"/>
      <c r="F38" s="3"/>
      <c r="G38" s="3"/>
      <c r="H38" s="3" t="s">
        <v>9</v>
      </c>
    </row>
    <row r="39" spans="1:8" x14ac:dyDescent="0.3">
      <c r="A39" s="3"/>
      <c r="B39" s="3" t="s">
        <v>38</v>
      </c>
      <c r="C39" s="3"/>
      <c r="D39" s="3"/>
      <c r="E39" s="3"/>
      <c r="F39" s="3"/>
      <c r="G39" s="3"/>
      <c r="H39" s="3" t="s">
        <v>49</v>
      </c>
    </row>
    <row r="40" spans="1:8" x14ac:dyDescent="0.3">
      <c r="A40" s="3"/>
      <c r="B40" s="3" t="s">
        <v>39</v>
      </c>
      <c r="C40" s="3"/>
      <c r="D40" s="3"/>
      <c r="E40" s="3"/>
      <c r="F40" s="3"/>
      <c r="G40" s="3"/>
      <c r="H40" s="3" t="s">
        <v>9</v>
      </c>
    </row>
    <row r="41" spans="1:8" x14ac:dyDescent="0.3">
      <c r="A41" s="3"/>
      <c r="B41" s="3" t="s">
        <v>40</v>
      </c>
      <c r="C41" s="3"/>
      <c r="D41" s="3"/>
      <c r="E41" s="3"/>
      <c r="F41" s="3"/>
      <c r="G41" s="3"/>
      <c r="H41" s="3" t="s">
        <v>9</v>
      </c>
    </row>
    <row r="42" spans="1:8" x14ac:dyDescent="0.3">
      <c r="A42" s="3"/>
      <c r="B42" s="3" t="s">
        <v>41</v>
      </c>
      <c r="C42" s="3"/>
      <c r="D42" s="3"/>
      <c r="E42" s="3"/>
      <c r="F42" s="3"/>
      <c r="G42" s="3"/>
      <c r="H42" s="3" t="s">
        <v>9</v>
      </c>
    </row>
    <row r="43" spans="1:8" x14ac:dyDescent="0.3">
      <c r="A43" s="3"/>
      <c r="B43" s="3" t="s">
        <v>42</v>
      </c>
      <c r="C43" s="3"/>
      <c r="D43" s="3"/>
      <c r="E43" s="3"/>
      <c r="F43" s="3"/>
      <c r="G43" s="3"/>
      <c r="H43" s="3" t="s">
        <v>9</v>
      </c>
    </row>
    <row r="44" spans="1:8" x14ac:dyDescent="0.3">
      <c r="A44" s="3"/>
      <c r="B44" s="3" t="s">
        <v>43</v>
      </c>
      <c r="C44" s="3"/>
      <c r="D44" s="3"/>
      <c r="E44" s="3"/>
      <c r="F44" s="3"/>
      <c r="G44" s="3"/>
      <c r="H44" s="3" t="s">
        <v>9</v>
      </c>
    </row>
    <row r="45" spans="1:8" x14ac:dyDescent="0.3">
      <c r="A45" s="3"/>
      <c r="B45" s="3" t="s">
        <v>44</v>
      </c>
      <c r="C45" s="3"/>
      <c r="D45" s="3"/>
      <c r="E45" s="3"/>
      <c r="F45" s="3"/>
      <c r="G45" s="3"/>
      <c r="H45" s="3" t="s">
        <v>9</v>
      </c>
    </row>
    <row r="46" spans="1:8" x14ac:dyDescent="0.3">
      <c r="A46" s="3"/>
      <c r="B46" s="3" t="s">
        <v>45</v>
      </c>
      <c r="C46" s="3"/>
      <c r="D46" s="3"/>
      <c r="E46" s="3"/>
      <c r="F46" s="3"/>
      <c r="G46" s="3"/>
      <c r="H46" s="3" t="s">
        <v>9</v>
      </c>
    </row>
    <row r="47" spans="1:8" x14ac:dyDescent="0.3">
      <c r="A47" s="3"/>
      <c r="B47" s="3" t="s">
        <v>46</v>
      </c>
      <c r="C47" s="3"/>
      <c r="D47" s="3"/>
      <c r="E47" s="3"/>
      <c r="F47" s="3"/>
      <c r="G47" s="3"/>
      <c r="H47" s="3" t="s">
        <v>9</v>
      </c>
    </row>
    <row r="48" spans="1:8" x14ac:dyDescent="0.3">
      <c r="A48" s="3"/>
      <c r="B48" s="3" t="s">
        <v>47</v>
      </c>
      <c r="C48" s="3"/>
      <c r="D48" s="3"/>
      <c r="E48" s="3"/>
      <c r="F48" s="3"/>
      <c r="G48" s="3"/>
      <c r="H48" s="3" t="s">
        <v>9</v>
      </c>
    </row>
    <row r="49" spans="1:8" x14ac:dyDescent="0.3">
      <c r="A49" s="3"/>
      <c r="B49" s="3" t="s">
        <v>48</v>
      </c>
      <c r="C49" s="3"/>
      <c r="D49" s="3"/>
      <c r="E49" s="3"/>
      <c r="F49" s="3"/>
      <c r="G49" s="3"/>
      <c r="H49" s="3" t="s">
        <v>9</v>
      </c>
    </row>
  </sheetData>
  <mergeCells count="6">
    <mergeCell ref="H1:H2"/>
    <mergeCell ref="A1:A2"/>
    <mergeCell ref="C1:C2"/>
    <mergeCell ref="D1:F1"/>
    <mergeCell ref="G1:G2"/>
    <mergeCell ref="B1:B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419C7-3E9F-4AA3-82B5-352FCC604A0E}">
  <dimension ref="A1:H84"/>
  <sheetViews>
    <sheetView tabSelected="1" zoomScale="85" zoomScaleNormal="85" workbookViewId="0">
      <selection sqref="A1:A2"/>
    </sheetView>
  </sheetViews>
  <sheetFormatPr defaultRowHeight="16.5" x14ac:dyDescent="0.3"/>
  <cols>
    <col min="1" max="1" width="9" style="24"/>
    <col min="2" max="2" width="12.25" style="24" bestFit="1" customWidth="1"/>
    <col min="3" max="3" width="37.5" style="24" bestFit="1" customWidth="1"/>
    <col min="4" max="4" width="12.75" style="24" bestFit="1" customWidth="1"/>
    <col min="5" max="5" width="24.25" style="24" bestFit="1" customWidth="1"/>
    <col min="6" max="6" width="11.5" style="24" bestFit="1" customWidth="1"/>
    <col min="7" max="7" width="13.125" style="24" bestFit="1" customWidth="1"/>
    <col min="8" max="8" width="9" style="24" bestFit="1" customWidth="1"/>
  </cols>
  <sheetData>
    <row r="1" spans="1:8" x14ac:dyDescent="0.3">
      <c r="A1" s="46" t="s">
        <v>0</v>
      </c>
      <c r="B1" s="41" t="s">
        <v>58</v>
      </c>
      <c r="C1" s="41" t="s">
        <v>124</v>
      </c>
      <c r="D1" s="41" t="s">
        <v>2</v>
      </c>
      <c r="E1" s="41"/>
      <c r="F1" s="41"/>
      <c r="G1" s="41" t="s">
        <v>3</v>
      </c>
      <c r="H1" s="43" t="s">
        <v>59</v>
      </c>
    </row>
    <row r="2" spans="1:8" x14ac:dyDescent="0.3">
      <c r="A2" s="47"/>
      <c r="B2" s="42"/>
      <c r="C2" s="42"/>
      <c r="D2" s="9" t="s">
        <v>4</v>
      </c>
      <c r="E2" s="9" t="s">
        <v>5</v>
      </c>
      <c r="F2" s="9" t="s">
        <v>6</v>
      </c>
      <c r="G2" s="42"/>
      <c r="H2" s="44"/>
    </row>
    <row r="3" spans="1:8" ht="25.5" customHeight="1" x14ac:dyDescent="0.3">
      <c r="A3" s="45">
        <v>1</v>
      </c>
      <c r="B3" s="49" t="s">
        <v>84</v>
      </c>
      <c r="C3" s="50" t="s">
        <v>125</v>
      </c>
      <c r="D3" s="10" t="s">
        <v>50</v>
      </c>
      <c r="E3" s="10" t="s">
        <v>51</v>
      </c>
      <c r="F3" s="12">
        <v>366</v>
      </c>
      <c r="G3" s="38" t="s">
        <v>168</v>
      </c>
      <c r="H3" s="48" t="s">
        <v>9</v>
      </c>
    </row>
    <row r="4" spans="1:8" ht="25.5" customHeight="1" x14ac:dyDescent="0.3">
      <c r="A4" s="45"/>
      <c r="B4" s="39"/>
      <c r="C4" s="51"/>
      <c r="D4" s="10" t="s">
        <v>50</v>
      </c>
      <c r="E4" s="10" t="s">
        <v>51</v>
      </c>
      <c r="F4" s="12">
        <v>120</v>
      </c>
      <c r="G4" s="39"/>
      <c r="H4" s="48"/>
    </row>
    <row r="5" spans="1:8" ht="40.5" customHeight="1" x14ac:dyDescent="0.3">
      <c r="A5" s="13">
        <v>2</v>
      </c>
      <c r="B5" s="10" t="s">
        <v>84</v>
      </c>
      <c r="C5" s="11" t="s">
        <v>126</v>
      </c>
      <c r="D5" s="10" t="s">
        <v>62</v>
      </c>
      <c r="E5" s="10" t="s">
        <v>64</v>
      </c>
      <c r="F5" s="12">
        <v>18</v>
      </c>
      <c r="G5" s="25" t="s">
        <v>168</v>
      </c>
      <c r="H5" s="14" t="s">
        <v>8</v>
      </c>
    </row>
    <row r="6" spans="1:8" ht="25.5" customHeight="1" x14ac:dyDescent="0.3">
      <c r="A6" s="45">
        <v>3</v>
      </c>
      <c r="B6" s="49" t="s">
        <v>85</v>
      </c>
      <c r="C6" s="50" t="s">
        <v>127</v>
      </c>
      <c r="D6" s="10" t="s">
        <v>55</v>
      </c>
      <c r="E6" s="10" t="s">
        <v>56</v>
      </c>
      <c r="F6" s="12">
        <v>100</v>
      </c>
      <c r="G6" s="38" t="s">
        <v>170</v>
      </c>
      <c r="H6" s="48" t="s">
        <v>9</v>
      </c>
    </row>
    <row r="7" spans="1:8" ht="25.5" customHeight="1" x14ac:dyDescent="0.3">
      <c r="A7" s="45"/>
      <c r="B7" s="40"/>
      <c r="C7" s="52"/>
      <c r="D7" s="10" t="s">
        <v>55</v>
      </c>
      <c r="E7" s="10" t="s">
        <v>56</v>
      </c>
      <c r="F7" s="12">
        <v>100</v>
      </c>
      <c r="G7" s="39"/>
      <c r="H7" s="48"/>
    </row>
    <row r="8" spans="1:8" ht="40.5" customHeight="1" x14ac:dyDescent="0.3">
      <c r="A8" s="45"/>
      <c r="B8" s="40"/>
      <c r="C8" s="52"/>
      <c r="D8" s="10" t="s">
        <v>50</v>
      </c>
      <c r="E8" s="10" t="s">
        <v>56</v>
      </c>
      <c r="F8" s="12">
        <v>40</v>
      </c>
      <c r="G8" s="25" t="s">
        <v>168</v>
      </c>
      <c r="H8" s="48"/>
    </row>
    <row r="9" spans="1:8" ht="25.5" customHeight="1" x14ac:dyDescent="0.3">
      <c r="A9" s="45"/>
      <c r="B9" s="40"/>
      <c r="C9" s="52"/>
      <c r="D9" s="10" t="s">
        <v>50</v>
      </c>
      <c r="E9" s="10" t="s">
        <v>65</v>
      </c>
      <c r="F9" s="12">
        <v>23.4</v>
      </c>
      <c r="G9" s="38" t="s">
        <v>168</v>
      </c>
      <c r="H9" s="48"/>
    </row>
    <row r="10" spans="1:8" ht="25.5" customHeight="1" x14ac:dyDescent="0.3">
      <c r="A10" s="45"/>
      <c r="B10" s="40"/>
      <c r="C10" s="52"/>
      <c r="D10" s="10" t="s">
        <v>50</v>
      </c>
      <c r="E10" s="10" t="s">
        <v>65</v>
      </c>
      <c r="F10" s="12">
        <v>23.4</v>
      </c>
      <c r="G10" s="40"/>
      <c r="H10" s="48"/>
    </row>
    <row r="11" spans="1:8" ht="25.5" customHeight="1" x14ac:dyDescent="0.3">
      <c r="A11" s="45"/>
      <c r="B11" s="39"/>
      <c r="C11" s="51"/>
      <c r="D11" s="10" t="s">
        <v>50</v>
      </c>
      <c r="E11" s="10" t="s">
        <v>65</v>
      </c>
      <c r="F11" s="12">
        <v>15</v>
      </c>
      <c r="G11" s="39"/>
      <c r="H11" s="48"/>
    </row>
    <row r="12" spans="1:8" ht="40.5" customHeight="1" x14ac:dyDescent="0.3">
      <c r="A12" s="45">
        <v>4</v>
      </c>
      <c r="B12" s="49" t="s">
        <v>86</v>
      </c>
      <c r="C12" s="50" t="s">
        <v>128</v>
      </c>
      <c r="D12" s="10" t="s">
        <v>50</v>
      </c>
      <c r="E12" s="10" t="s">
        <v>51</v>
      </c>
      <c r="F12" s="12">
        <v>140</v>
      </c>
      <c r="G12" s="25" t="s">
        <v>168</v>
      </c>
      <c r="H12" s="48" t="s">
        <v>9</v>
      </c>
    </row>
    <row r="13" spans="1:8" ht="40.5" customHeight="1" x14ac:dyDescent="0.3">
      <c r="A13" s="45"/>
      <c r="B13" s="39"/>
      <c r="C13" s="51"/>
      <c r="D13" s="10" t="s">
        <v>62</v>
      </c>
      <c r="E13" s="10" t="s">
        <v>64</v>
      </c>
      <c r="F13" s="12">
        <v>9</v>
      </c>
      <c r="G13" s="25" t="s">
        <v>169</v>
      </c>
      <c r="H13" s="48"/>
    </row>
    <row r="14" spans="1:8" ht="25.5" customHeight="1" x14ac:dyDescent="0.3">
      <c r="A14" s="45">
        <v>5</v>
      </c>
      <c r="B14" s="49" t="s">
        <v>84</v>
      </c>
      <c r="C14" s="50" t="s">
        <v>129</v>
      </c>
      <c r="D14" s="10" t="s">
        <v>50</v>
      </c>
      <c r="E14" s="10" t="s">
        <v>51</v>
      </c>
      <c r="F14" s="12">
        <v>384</v>
      </c>
      <c r="G14" s="38" t="s">
        <v>168</v>
      </c>
      <c r="H14" s="48" t="s">
        <v>9</v>
      </c>
    </row>
    <row r="15" spans="1:8" ht="25.5" customHeight="1" x14ac:dyDescent="0.3">
      <c r="A15" s="45"/>
      <c r="B15" s="40"/>
      <c r="C15" s="52"/>
      <c r="D15" s="10" t="s">
        <v>50</v>
      </c>
      <c r="E15" s="10" t="s">
        <v>51</v>
      </c>
      <c r="F15" s="12">
        <v>450</v>
      </c>
      <c r="G15" s="40"/>
      <c r="H15" s="48"/>
    </row>
    <row r="16" spans="1:8" ht="25.5" customHeight="1" x14ac:dyDescent="0.3">
      <c r="A16" s="45"/>
      <c r="B16" s="40"/>
      <c r="C16" s="52"/>
      <c r="D16" s="10" t="s">
        <v>50</v>
      </c>
      <c r="E16" s="10" t="s">
        <v>51</v>
      </c>
      <c r="F16" s="12">
        <v>116</v>
      </c>
      <c r="G16" s="40"/>
      <c r="H16" s="48"/>
    </row>
    <row r="17" spans="1:8" ht="25.5" customHeight="1" x14ac:dyDescent="0.3">
      <c r="A17" s="45"/>
      <c r="B17" s="40"/>
      <c r="C17" s="52"/>
      <c r="D17" s="10" t="s">
        <v>50</v>
      </c>
      <c r="E17" s="10" t="s">
        <v>51</v>
      </c>
      <c r="F17" s="12">
        <v>30</v>
      </c>
      <c r="G17" s="40"/>
      <c r="H17" s="48"/>
    </row>
    <row r="18" spans="1:8" ht="25.5" customHeight="1" x14ac:dyDescent="0.3">
      <c r="A18" s="45"/>
      <c r="B18" s="40"/>
      <c r="C18" s="52"/>
      <c r="D18" s="10" t="s">
        <v>50</v>
      </c>
      <c r="E18" s="10" t="s">
        <v>51</v>
      </c>
      <c r="F18" s="12">
        <v>391.5</v>
      </c>
      <c r="G18" s="40"/>
      <c r="H18" s="48"/>
    </row>
    <row r="19" spans="1:8" ht="25.5" customHeight="1" x14ac:dyDescent="0.3">
      <c r="A19" s="45"/>
      <c r="B19" s="40"/>
      <c r="C19" s="52"/>
      <c r="D19" s="10" t="s">
        <v>50</v>
      </c>
      <c r="E19" s="10" t="s">
        <v>51</v>
      </c>
      <c r="F19" s="12">
        <v>144</v>
      </c>
      <c r="G19" s="40"/>
      <c r="H19" s="48"/>
    </row>
    <row r="20" spans="1:8" ht="25.5" customHeight="1" x14ac:dyDescent="0.3">
      <c r="A20" s="45"/>
      <c r="B20" s="39"/>
      <c r="C20" s="51"/>
      <c r="D20" s="10" t="s">
        <v>50</v>
      </c>
      <c r="E20" s="10" t="s">
        <v>51</v>
      </c>
      <c r="F20" s="12">
        <v>228</v>
      </c>
      <c r="G20" s="39"/>
      <c r="H20" s="48"/>
    </row>
    <row r="21" spans="1:8" ht="40.5" customHeight="1" x14ac:dyDescent="0.3">
      <c r="A21" s="45">
        <v>6</v>
      </c>
      <c r="B21" s="49" t="s">
        <v>87</v>
      </c>
      <c r="C21" s="50" t="s">
        <v>130</v>
      </c>
      <c r="D21" s="10" t="s">
        <v>50</v>
      </c>
      <c r="E21" s="10" t="s">
        <v>51</v>
      </c>
      <c r="F21" s="12">
        <v>135</v>
      </c>
      <c r="G21" s="25" t="s">
        <v>168</v>
      </c>
      <c r="H21" s="48" t="s">
        <v>9</v>
      </c>
    </row>
    <row r="22" spans="1:8" ht="40.5" customHeight="1" x14ac:dyDescent="0.3">
      <c r="A22" s="45"/>
      <c r="B22" s="39"/>
      <c r="C22" s="51"/>
      <c r="D22" s="10" t="s">
        <v>50</v>
      </c>
      <c r="E22" s="10" t="s">
        <v>63</v>
      </c>
      <c r="F22" s="12">
        <v>12</v>
      </c>
      <c r="G22" s="25" t="s">
        <v>168</v>
      </c>
      <c r="H22" s="48"/>
    </row>
    <row r="23" spans="1:8" ht="25.5" customHeight="1" x14ac:dyDescent="0.3">
      <c r="A23" s="45">
        <v>7</v>
      </c>
      <c r="B23" s="49" t="s">
        <v>88</v>
      </c>
      <c r="C23" s="50" t="s">
        <v>131</v>
      </c>
      <c r="D23" s="10" t="s">
        <v>62</v>
      </c>
      <c r="E23" s="10" t="s">
        <v>64</v>
      </c>
      <c r="F23" s="12">
        <v>18</v>
      </c>
      <c r="G23" s="38" t="s">
        <v>168</v>
      </c>
      <c r="H23" s="48" t="s">
        <v>9</v>
      </c>
    </row>
    <row r="24" spans="1:8" ht="25.5" customHeight="1" x14ac:dyDescent="0.3">
      <c r="A24" s="45"/>
      <c r="B24" s="39"/>
      <c r="C24" s="51"/>
      <c r="D24" s="10" t="s">
        <v>62</v>
      </c>
      <c r="E24" s="10" t="s">
        <v>64</v>
      </c>
      <c r="F24" s="12">
        <v>27</v>
      </c>
      <c r="G24" s="39"/>
      <c r="H24" s="48"/>
    </row>
    <row r="25" spans="1:8" ht="25.5" customHeight="1" x14ac:dyDescent="0.3">
      <c r="A25" s="45">
        <v>8</v>
      </c>
      <c r="B25" s="49" t="s">
        <v>89</v>
      </c>
      <c r="C25" s="50" t="s">
        <v>132</v>
      </c>
      <c r="D25" s="10" t="s">
        <v>62</v>
      </c>
      <c r="E25" s="10" t="s">
        <v>63</v>
      </c>
      <c r="F25" s="12">
        <v>18</v>
      </c>
      <c r="G25" s="38" t="s">
        <v>168</v>
      </c>
      <c r="H25" s="48" t="s">
        <v>9</v>
      </c>
    </row>
    <row r="26" spans="1:8" ht="25.5" customHeight="1" x14ac:dyDescent="0.3">
      <c r="A26" s="45"/>
      <c r="B26" s="39"/>
      <c r="C26" s="51"/>
      <c r="D26" s="10" t="s">
        <v>50</v>
      </c>
      <c r="E26" s="10" t="s">
        <v>63</v>
      </c>
      <c r="F26" s="12">
        <v>7.5</v>
      </c>
      <c r="G26" s="39"/>
      <c r="H26" s="48"/>
    </row>
    <row r="27" spans="1:8" ht="40.5" customHeight="1" x14ac:dyDescent="0.3">
      <c r="A27" s="45">
        <v>9</v>
      </c>
      <c r="B27" s="49" t="s">
        <v>90</v>
      </c>
      <c r="C27" s="50" t="s">
        <v>133</v>
      </c>
      <c r="D27" s="10" t="s">
        <v>50</v>
      </c>
      <c r="E27" s="10" t="s">
        <v>51</v>
      </c>
      <c r="F27" s="12">
        <v>270</v>
      </c>
      <c r="G27" s="25" t="s">
        <v>168</v>
      </c>
      <c r="H27" s="48" t="s">
        <v>9</v>
      </c>
    </row>
    <row r="28" spans="1:8" ht="40.5" customHeight="1" x14ac:dyDescent="0.3">
      <c r="A28" s="45"/>
      <c r="B28" s="39"/>
      <c r="C28" s="51"/>
      <c r="D28" s="10" t="s">
        <v>62</v>
      </c>
      <c r="E28" s="10" t="s">
        <v>64</v>
      </c>
      <c r="F28" s="12">
        <v>36</v>
      </c>
      <c r="G28" s="25" t="s">
        <v>168</v>
      </c>
      <c r="H28" s="48"/>
    </row>
    <row r="29" spans="1:8" ht="40.5" customHeight="1" x14ac:dyDescent="0.3">
      <c r="A29" s="13">
        <v>10</v>
      </c>
      <c r="B29" s="10" t="s">
        <v>91</v>
      </c>
      <c r="C29" s="11" t="s">
        <v>134</v>
      </c>
      <c r="D29" s="10" t="s">
        <v>50</v>
      </c>
      <c r="E29" s="10" t="s">
        <v>51</v>
      </c>
      <c r="F29" s="12">
        <v>63.6</v>
      </c>
      <c r="G29" s="25" t="s">
        <v>168</v>
      </c>
      <c r="H29" s="14" t="s">
        <v>9</v>
      </c>
    </row>
    <row r="30" spans="1:8" ht="25.5" customHeight="1" x14ac:dyDescent="0.3">
      <c r="A30" s="45">
        <v>11</v>
      </c>
      <c r="B30" s="49" t="s">
        <v>92</v>
      </c>
      <c r="C30" s="50" t="s">
        <v>135</v>
      </c>
      <c r="D30" s="10" t="s">
        <v>62</v>
      </c>
      <c r="E30" s="10" t="s">
        <v>64</v>
      </c>
      <c r="F30" s="12">
        <v>18</v>
      </c>
      <c r="G30" s="38" t="s">
        <v>168</v>
      </c>
      <c r="H30" s="48" t="s">
        <v>9</v>
      </c>
    </row>
    <row r="31" spans="1:8" ht="25.5" customHeight="1" x14ac:dyDescent="0.3">
      <c r="A31" s="45"/>
      <c r="B31" s="39"/>
      <c r="C31" s="51"/>
      <c r="D31" s="10" t="s">
        <v>62</v>
      </c>
      <c r="E31" s="10" t="s">
        <v>64</v>
      </c>
      <c r="F31" s="12">
        <v>18</v>
      </c>
      <c r="G31" s="39"/>
      <c r="H31" s="48"/>
    </row>
    <row r="32" spans="1:8" ht="40.5" customHeight="1" x14ac:dyDescent="0.3">
      <c r="A32" s="13">
        <v>12</v>
      </c>
      <c r="B32" s="10" t="s">
        <v>93</v>
      </c>
      <c r="C32" s="11" t="s">
        <v>136</v>
      </c>
      <c r="D32" s="10" t="s">
        <v>55</v>
      </c>
      <c r="E32" s="10" t="s">
        <v>63</v>
      </c>
      <c r="F32" s="12">
        <v>100</v>
      </c>
      <c r="G32" s="25" t="s">
        <v>170</v>
      </c>
      <c r="H32" s="14" t="s">
        <v>9</v>
      </c>
    </row>
    <row r="33" spans="1:8" ht="40.5" customHeight="1" x14ac:dyDescent="0.3">
      <c r="A33" s="13">
        <v>13</v>
      </c>
      <c r="B33" s="10" t="s">
        <v>94</v>
      </c>
      <c r="C33" s="11" t="s">
        <v>137</v>
      </c>
      <c r="D33" s="10" t="s">
        <v>66</v>
      </c>
      <c r="E33" s="10" t="s">
        <v>67</v>
      </c>
      <c r="F33" s="12">
        <v>94</v>
      </c>
      <c r="G33" s="25" t="s">
        <v>170</v>
      </c>
      <c r="H33" s="14" t="s">
        <v>9</v>
      </c>
    </row>
    <row r="34" spans="1:8" ht="40.5" customHeight="1" x14ac:dyDescent="0.3">
      <c r="A34" s="13">
        <v>14</v>
      </c>
      <c r="B34" s="10" t="s">
        <v>95</v>
      </c>
      <c r="C34" s="11" t="s">
        <v>138</v>
      </c>
      <c r="D34" s="10" t="s">
        <v>50</v>
      </c>
      <c r="E34" s="10" t="s">
        <v>63</v>
      </c>
      <c r="F34" s="12">
        <v>27</v>
      </c>
      <c r="G34" s="25" t="s">
        <v>168</v>
      </c>
      <c r="H34" s="14" t="s">
        <v>9</v>
      </c>
    </row>
    <row r="35" spans="1:8" ht="40.5" customHeight="1" x14ac:dyDescent="0.3">
      <c r="A35" s="13">
        <v>15</v>
      </c>
      <c r="B35" s="10" t="s">
        <v>96</v>
      </c>
      <c r="C35" s="11" t="s">
        <v>139</v>
      </c>
      <c r="D35" s="10" t="s">
        <v>68</v>
      </c>
      <c r="E35" s="10" t="s">
        <v>63</v>
      </c>
      <c r="F35" s="15">
        <v>7</v>
      </c>
      <c r="G35" s="25" t="s">
        <v>169</v>
      </c>
      <c r="H35" s="14" t="s">
        <v>9</v>
      </c>
    </row>
    <row r="36" spans="1:8" ht="40.5" customHeight="1" x14ac:dyDescent="0.3">
      <c r="A36" s="13">
        <v>16</v>
      </c>
      <c r="B36" s="10" t="s">
        <v>97</v>
      </c>
      <c r="C36" s="11" t="s">
        <v>140</v>
      </c>
      <c r="D36" s="10" t="s">
        <v>69</v>
      </c>
      <c r="E36" s="10" t="s">
        <v>70</v>
      </c>
      <c r="F36" s="12">
        <v>42.8</v>
      </c>
      <c r="G36" s="25" t="s">
        <v>169</v>
      </c>
      <c r="H36" s="14" t="s">
        <v>9</v>
      </c>
    </row>
    <row r="37" spans="1:8" ht="40.5" customHeight="1" x14ac:dyDescent="0.3">
      <c r="A37" s="13">
        <v>17</v>
      </c>
      <c r="B37" s="10" t="s">
        <v>98</v>
      </c>
      <c r="C37" s="11" t="s">
        <v>141</v>
      </c>
      <c r="D37" s="10" t="s">
        <v>62</v>
      </c>
      <c r="E37" s="10" t="s">
        <v>64</v>
      </c>
      <c r="F37" s="12">
        <v>18</v>
      </c>
      <c r="G37" s="25" t="s">
        <v>168</v>
      </c>
      <c r="H37" s="14" t="s">
        <v>9</v>
      </c>
    </row>
    <row r="38" spans="1:8" ht="40.5" customHeight="1" x14ac:dyDescent="0.3">
      <c r="A38" s="45">
        <v>18</v>
      </c>
      <c r="B38" s="49" t="s">
        <v>99</v>
      </c>
      <c r="C38" s="50" t="s">
        <v>142</v>
      </c>
      <c r="D38" s="10" t="s">
        <v>55</v>
      </c>
      <c r="E38" s="10" t="s">
        <v>70</v>
      </c>
      <c r="F38" s="12">
        <v>45</v>
      </c>
      <c r="G38" s="25" t="s">
        <v>169</v>
      </c>
      <c r="H38" s="48" t="s">
        <v>9</v>
      </c>
    </row>
    <row r="39" spans="1:8" ht="40.5" customHeight="1" x14ac:dyDescent="0.3">
      <c r="A39" s="45"/>
      <c r="B39" s="39"/>
      <c r="C39" s="51"/>
      <c r="D39" s="10" t="s">
        <v>50</v>
      </c>
      <c r="E39" s="10" t="s">
        <v>51</v>
      </c>
      <c r="F39" s="12">
        <v>270</v>
      </c>
      <c r="G39" s="25" t="s">
        <v>168</v>
      </c>
      <c r="H39" s="48"/>
    </row>
    <row r="40" spans="1:8" ht="40.5" customHeight="1" x14ac:dyDescent="0.3">
      <c r="A40" s="13">
        <v>19</v>
      </c>
      <c r="B40" s="10" t="s">
        <v>100</v>
      </c>
      <c r="C40" s="11" t="s">
        <v>143</v>
      </c>
      <c r="D40" s="10" t="s">
        <v>69</v>
      </c>
      <c r="E40" s="10" t="s">
        <v>70</v>
      </c>
      <c r="F40" s="12">
        <v>231</v>
      </c>
      <c r="G40" s="25" t="s">
        <v>170</v>
      </c>
      <c r="H40" s="14" t="s">
        <v>9</v>
      </c>
    </row>
    <row r="41" spans="1:8" ht="40.5" customHeight="1" x14ac:dyDescent="0.3">
      <c r="A41" s="13">
        <v>20</v>
      </c>
      <c r="B41" s="10" t="s">
        <v>99</v>
      </c>
      <c r="C41" s="11" t="s">
        <v>144</v>
      </c>
      <c r="D41" s="10" t="s">
        <v>50</v>
      </c>
      <c r="E41" s="10" t="s">
        <v>51</v>
      </c>
      <c r="F41" s="12">
        <v>285</v>
      </c>
      <c r="G41" s="25" t="s">
        <v>168</v>
      </c>
      <c r="H41" s="14" t="s">
        <v>9</v>
      </c>
    </row>
    <row r="42" spans="1:8" ht="40.5" customHeight="1" x14ac:dyDescent="0.3">
      <c r="A42" s="45">
        <v>21</v>
      </c>
      <c r="B42" s="49" t="s">
        <v>101</v>
      </c>
      <c r="C42" s="50" t="s">
        <v>145</v>
      </c>
      <c r="D42" s="10" t="s">
        <v>71</v>
      </c>
      <c r="E42" s="10" t="s">
        <v>63</v>
      </c>
      <c r="F42" s="12">
        <v>2.86</v>
      </c>
      <c r="G42" s="25" t="s">
        <v>168</v>
      </c>
      <c r="H42" s="48" t="s">
        <v>9</v>
      </c>
    </row>
    <row r="43" spans="1:8" ht="40.5" customHeight="1" x14ac:dyDescent="0.3">
      <c r="A43" s="45"/>
      <c r="B43" s="39"/>
      <c r="C43" s="51"/>
      <c r="D43" s="10" t="s">
        <v>72</v>
      </c>
      <c r="E43" s="10" t="s">
        <v>63</v>
      </c>
      <c r="F43" s="12">
        <v>3.28</v>
      </c>
      <c r="G43" s="25" t="s">
        <v>169</v>
      </c>
      <c r="H43" s="48"/>
    </row>
    <row r="44" spans="1:8" ht="25.5" customHeight="1" x14ac:dyDescent="0.3">
      <c r="A44" s="45">
        <v>22</v>
      </c>
      <c r="B44" s="49" t="s">
        <v>102</v>
      </c>
      <c r="C44" s="50" t="s">
        <v>146</v>
      </c>
      <c r="D44" s="10" t="s">
        <v>50</v>
      </c>
      <c r="E44" s="10" t="s">
        <v>51</v>
      </c>
      <c r="F44" s="12">
        <v>85</v>
      </c>
      <c r="G44" s="38" t="s">
        <v>168</v>
      </c>
      <c r="H44" s="48" t="s">
        <v>9</v>
      </c>
    </row>
    <row r="45" spans="1:8" ht="25.5" customHeight="1" x14ac:dyDescent="0.3">
      <c r="A45" s="45"/>
      <c r="B45" s="40"/>
      <c r="C45" s="52"/>
      <c r="D45" s="10" t="s">
        <v>50</v>
      </c>
      <c r="E45" s="10" t="s">
        <v>51</v>
      </c>
      <c r="F45" s="12">
        <v>418.5</v>
      </c>
      <c r="G45" s="40"/>
      <c r="H45" s="48"/>
    </row>
    <row r="46" spans="1:8" ht="25.5" customHeight="1" x14ac:dyDescent="0.3">
      <c r="A46" s="45"/>
      <c r="B46" s="40"/>
      <c r="C46" s="52"/>
      <c r="D46" s="10" t="s">
        <v>50</v>
      </c>
      <c r="E46" s="10" t="s">
        <v>51</v>
      </c>
      <c r="F46" s="12">
        <v>150</v>
      </c>
      <c r="G46" s="40"/>
      <c r="H46" s="48"/>
    </row>
    <row r="47" spans="1:8" ht="25.5" customHeight="1" x14ac:dyDescent="0.3">
      <c r="A47" s="45"/>
      <c r="B47" s="39"/>
      <c r="C47" s="51"/>
      <c r="D47" s="10" t="s">
        <v>50</v>
      </c>
      <c r="E47" s="10" t="s">
        <v>51</v>
      </c>
      <c r="F47" s="12">
        <v>30</v>
      </c>
      <c r="G47" s="39"/>
      <c r="H47" s="48"/>
    </row>
    <row r="48" spans="1:8" ht="40.5" customHeight="1" x14ac:dyDescent="0.3">
      <c r="A48" s="13">
        <v>23</v>
      </c>
      <c r="B48" s="10" t="s">
        <v>103</v>
      </c>
      <c r="C48" s="11" t="s">
        <v>147</v>
      </c>
      <c r="D48" s="10" t="s">
        <v>66</v>
      </c>
      <c r="E48" s="10" t="s">
        <v>70</v>
      </c>
      <c r="F48" s="12">
        <v>96</v>
      </c>
      <c r="G48" s="25" t="s">
        <v>170</v>
      </c>
      <c r="H48" s="14" t="s">
        <v>9</v>
      </c>
    </row>
    <row r="49" spans="1:8" ht="40.5" customHeight="1" x14ac:dyDescent="0.3">
      <c r="A49" s="13">
        <v>24</v>
      </c>
      <c r="B49" s="10" t="s">
        <v>104</v>
      </c>
      <c r="C49" s="11" t="s">
        <v>148</v>
      </c>
      <c r="D49" s="10" t="s">
        <v>62</v>
      </c>
      <c r="E49" s="10" t="s">
        <v>64</v>
      </c>
      <c r="F49" s="12">
        <v>9</v>
      </c>
      <c r="G49" s="25" t="s">
        <v>168</v>
      </c>
      <c r="H49" s="14" t="s">
        <v>9</v>
      </c>
    </row>
    <row r="50" spans="1:8" ht="40.5" customHeight="1" x14ac:dyDescent="0.3">
      <c r="A50" s="45">
        <v>25</v>
      </c>
      <c r="B50" s="49" t="s">
        <v>105</v>
      </c>
      <c r="C50" s="50" t="s">
        <v>149</v>
      </c>
      <c r="D50" s="10" t="s">
        <v>66</v>
      </c>
      <c r="E50" s="10" t="s">
        <v>70</v>
      </c>
      <c r="F50" s="12">
        <v>43.2</v>
      </c>
      <c r="G50" s="25" t="s">
        <v>169</v>
      </c>
      <c r="H50" s="48" t="s">
        <v>9</v>
      </c>
    </row>
    <row r="51" spans="1:8" ht="40.5" customHeight="1" x14ac:dyDescent="0.3">
      <c r="A51" s="45"/>
      <c r="B51" s="39"/>
      <c r="C51" s="51"/>
      <c r="D51" s="10" t="s">
        <v>50</v>
      </c>
      <c r="E51" s="10" t="s">
        <v>51</v>
      </c>
      <c r="F51" s="12">
        <v>135</v>
      </c>
      <c r="G51" s="25" t="s">
        <v>168</v>
      </c>
      <c r="H51" s="48"/>
    </row>
    <row r="52" spans="1:8" ht="25.5" customHeight="1" x14ac:dyDescent="0.3">
      <c r="A52" s="45">
        <v>26</v>
      </c>
      <c r="B52" s="49" t="s">
        <v>106</v>
      </c>
      <c r="C52" s="50" t="s">
        <v>150</v>
      </c>
      <c r="D52" s="10" t="s">
        <v>62</v>
      </c>
      <c r="E52" s="10" t="s">
        <v>63</v>
      </c>
      <c r="F52" s="12">
        <v>12</v>
      </c>
      <c r="G52" s="38" t="s">
        <v>168</v>
      </c>
      <c r="H52" s="48" t="s">
        <v>9</v>
      </c>
    </row>
    <row r="53" spans="1:8" ht="25.5" customHeight="1" x14ac:dyDescent="0.3">
      <c r="A53" s="45"/>
      <c r="B53" s="39"/>
      <c r="C53" s="51"/>
      <c r="D53" s="10" t="s">
        <v>62</v>
      </c>
      <c r="E53" s="10" t="s">
        <v>63</v>
      </c>
      <c r="F53" s="12">
        <v>9</v>
      </c>
      <c r="G53" s="39"/>
      <c r="H53" s="48"/>
    </row>
    <row r="54" spans="1:8" ht="40.5" customHeight="1" x14ac:dyDescent="0.3">
      <c r="A54" s="13">
        <v>27</v>
      </c>
      <c r="B54" s="10" t="s">
        <v>107</v>
      </c>
      <c r="C54" s="11" t="s">
        <v>151</v>
      </c>
      <c r="D54" s="10" t="s">
        <v>62</v>
      </c>
      <c r="E54" s="10" t="s">
        <v>73</v>
      </c>
      <c r="F54" s="12">
        <v>13</v>
      </c>
      <c r="G54" s="25" t="s">
        <v>168</v>
      </c>
      <c r="H54" s="14" t="s">
        <v>9</v>
      </c>
    </row>
    <row r="55" spans="1:8" ht="40.5" customHeight="1" x14ac:dyDescent="0.3">
      <c r="A55" s="45">
        <v>28</v>
      </c>
      <c r="B55" s="49" t="s">
        <v>108</v>
      </c>
      <c r="C55" s="50" t="s">
        <v>152</v>
      </c>
      <c r="D55" s="10" t="s">
        <v>75</v>
      </c>
      <c r="E55" s="10" t="s">
        <v>76</v>
      </c>
      <c r="F55" s="12">
        <v>18</v>
      </c>
      <c r="G55" s="38" t="s">
        <v>168</v>
      </c>
      <c r="H55" s="48" t="s">
        <v>9</v>
      </c>
    </row>
    <row r="56" spans="1:8" ht="40.5" customHeight="1" x14ac:dyDescent="0.3">
      <c r="A56" s="45"/>
      <c r="B56" s="39"/>
      <c r="C56" s="51"/>
      <c r="D56" s="10" t="s">
        <v>62</v>
      </c>
      <c r="E56" s="10" t="s">
        <v>77</v>
      </c>
      <c r="F56" s="12">
        <v>18</v>
      </c>
      <c r="G56" s="39"/>
      <c r="H56" s="48"/>
    </row>
    <row r="57" spans="1:8" ht="25.5" customHeight="1" x14ac:dyDescent="0.3">
      <c r="A57" s="45">
        <v>29</v>
      </c>
      <c r="B57" s="49" t="s">
        <v>109</v>
      </c>
      <c r="C57" s="50" t="s">
        <v>153</v>
      </c>
      <c r="D57" s="10" t="s">
        <v>62</v>
      </c>
      <c r="E57" s="10" t="s">
        <v>77</v>
      </c>
      <c r="F57" s="12">
        <v>18</v>
      </c>
      <c r="G57" s="38" t="s">
        <v>168</v>
      </c>
      <c r="H57" s="48" t="s">
        <v>9</v>
      </c>
    </row>
    <row r="58" spans="1:8" ht="25.5" customHeight="1" x14ac:dyDescent="0.3">
      <c r="A58" s="45"/>
      <c r="B58" s="40"/>
      <c r="C58" s="52"/>
      <c r="D58" s="10" t="s">
        <v>78</v>
      </c>
      <c r="E58" s="10" t="s">
        <v>7</v>
      </c>
      <c r="F58" s="12">
        <f>4*3.5</f>
        <v>14</v>
      </c>
      <c r="G58" s="40"/>
      <c r="H58" s="48"/>
    </row>
    <row r="59" spans="1:8" ht="25.5" customHeight="1" x14ac:dyDescent="0.3">
      <c r="A59" s="45"/>
      <c r="B59" s="40"/>
      <c r="C59" s="52"/>
      <c r="D59" s="10" t="s">
        <v>62</v>
      </c>
      <c r="E59" s="10" t="s">
        <v>7</v>
      </c>
      <c r="F59" s="12">
        <v>12</v>
      </c>
      <c r="G59" s="40"/>
      <c r="H59" s="48"/>
    </row>
    <row r="60" spans="1:8" ht="25.5" customHeight="1" x14ac:dyDescent="0.3">
      <c r="A60" s="45"/>
      <c r="B60" s="40"/>
      <c r="C60" s="52"/>
      <c r="D60" s="10" t="s">
        <v>78</v>
      </c>
      <c r="E60" s="10" t="s">
        <v>7</v>
      </c>
      <c r="F60" s="12">
        <f>3.7*3.5</f>
        <v>12.950000000000001</v>
      </c>
      <c r="G60" s="40"/>
      <c r="H60" s="48"/>
    </row>
    <row r="61" spans="1:8" ht="25.5" customHeight="1" x14ac:dyDescent="0.3">
      <c r="A61" s="45"/>
      <c r="B61" s="39"/>
      <c r="C61" s="51"/>
      <c r="D61" s="10" t="s">
        <v>62</v>
      </c>
      <c r="E61" s="10" t="s">
        <v>7</v>
      </c>
      <c r="F61" s="12">
        <v>12</v>
      </c>
      <c r="G61" s="39"/>
      <c r="H61" s="48"/>
    </row>
    <row r="62" spans="1:8" ht="40.5" customHeight="1" x14ac:dyDescent="0.3">
      <c r="A62" s="13">
        <v>30</v>
      </c>
      <c r="B62" s="10" t="s">
        <v>110</v>
      </c>
      <c r="C62" s="11" t="s">
        <v>154</v>
      </c>
      <c r="D62" s="10" t="s">
        <v>62</v>
      </c>
      <c r="E62" s="10" t="s">
        <v>7</v>
      </c>
      <c r="F62" s="12">
        <v>27</v>
      </c>
      <c r="G62" s="25" t="s">
        <v>169</v>
      </c>
      <c r="H62" s="14" t="s">
        <v>9</v>
      </c>
    </row>
    <row r="63" spans="1:8" ht="40.5" customHeight="1" x14ac:dyDescent="0.3">
      <c r="A63" s="13">
        <v>31</v>
      </c>
      <c r="B63" s="10" t="s">
        <v>111</v>
      </c>
      <c r="C63" s="11" t="s">
        <v>155</v>
      </c>
      <c r="D63" s="10" t="s">
        <v>62</v>
      </c>
      <c r="E63" s="10" t="s">
        <v>7</v>
      </c>
      <c r="F63" s="12">
        <v>18</v>
      </c>
      <c r="G63" s="25" t="s">
        <v>169</v>
      </c>
      <c r="H63" s="14" t="s">
        <v>9</v>
      </c>
    </row>
    <row r="64" spans="1:8" ht="25.5" customHeight="1" x14ac:dyDescent="0.3">
      <c r="A64" s="45">
        <v>32</v>
      </c>
      <c r="B64" s="49" t="s">
        <v>112</v>
      </c>
      <c r="C64" s="50" t="s">
        <v>156</v>
      </c>
      <c r="D64" s="10" t="s">
        <v>62</v>
      </c>
      <c r="E64" s="10" t="s">
        <v>63</v>
      </c>
      <c r="F64" s="12">
        <v>27</v>
      </c>
      <c r="G64" s="38" t="s">
        <v>168</v>
      </c>
      <c r="H64" s="48" t="s">
        <v>49</v>
      </c>
    </row>
    <row r="65" spans="1:8" ht="25.5" customHeight="1" x14ac:dyDescent="0.3">
      <c r="A65" s="45"/>
      <c r="B65" s="40"/>
      <c r="C65" s="52"/>
      <c r="D65" s="10" t="s">
        <v>62</v>
      </c>
      <c r="E65" s="10" t="s">
        <v>63</v>
      </c>
      <c r="F65" s="12">
        <v>27</v>
      </c>
      <c r="G65" s="40"/>
      <c r="H65" s="48"/>
    </row>
    <row r="66" spans="1:8" ht="25.5" customHeight="1" x14ac:dyDescent="0.3">
      <c r="A66" s="45"/>
      <c r="B66" s="40"/>
      <c r="C66" s="52"/>
      <c r="D66" s="10" t="s">
        <v>62</v>
      </c>
      <c r="E66" s="10" t="s">
        <v>63</v>
      </c>
      <c r="F66" s="12">
        <v>18</v>
      </c>
      <c r="G66" s="40"/>
      <c r="H66" s="48"/>
    </row>
    <row r="67" spans="1:8" ht="25.5" customHeight="1" x14ac:dyDescent="0.3">
      <c r="A67" s="45"/>
      <c r="B67" s="39"/>
      <c r="C67" s="51"/>
      <c r="D67" s="10" t="s">
        <v>62</v>
      </c>
      <c r="E67" s="10" t="s">
        <v>63</v>
      </c>
      <c r="F67" s="12">
        <v>9</v>
      </c>
      <c r="G67" s="39"/>
      <c r="H67" s="48"/>
    </row>
    <row r="68" spans="1:8" ht="40.5" customHeight="1" x14ac:dyDescent="0.3">
      <c r="A68" s="13">
        <v>33</v>
      </c>
      <c r="B68" s="10" t="s">
        <v>113</v>
      </c>
      <c r="C68" s="11" t="s">
        <v>157</v>
      </c>
      <c r="D68" s="10" t="s">
        <v>66</v>
      </c>
      <c r="E68" s="10" t="s">
        <v>56</v>
      </c>
      <c r="F68" s="12">
        <v>253</v>
      </c>
      <c r="G68" s="25" t="s">
        <v>168</v>
      </c>
      <c r="H68" s="14" t="s">
        <v>9</v>
      </c>
    </row>
    <row r="69" spans="1:8" ht="40.5" customHeight="1" x14ac:dyDescent="0.3">
      <c r="A69" s="45">
        <v>34</v>
      </c>
      <c r="B69" s="49" t="s">
        <v>114</v>
      </c>
      <c r="C69" s="50" t="s">
        <v>158</v>
      </c>
      <c r="D69" s="10" t="s">
        <v>79</v>
      </c>
      <c r="E69" s="10"/>
      <c r="F69" s="12"/>
      <c r="G69" s="25" t="s">
        <v>171</v>
      </c>
      <c r="H69" s="48" t="s">
        <v>9</v>
      </c>
    </row>
    <row r="70" spans="1:8" ht="25.5" customHeight="1" x14ac:dyDescent="0.3">
      <c r="A70" s="45"/>
      <c r="B70" s="40"/>
      <c r="C70" s="52"/>
      <c r="D70" s="10" t="s">
        <v>78</v>
      </c>
      <c r="E70" s="10" t="s">
        <v>64</v>
      </c>
      <c r="F70" s="12">
        <f>4.28*10</f>
        <v>42.800000000000004</v>
      </c>
      <c r="G70" s="38" t="s">
        <v>169</v>
      </c>
      <c r="H70" s="48"/>
    </row>
    <row r="71" spans="1:8" ht="25.5" customHeight="1" x14ac:dyDescent="0.3">
      <c r="A71" s="45"/>
      <c r="B71" s="39"/>
      <c r="C71" s="51"/>
      <c r="D71" s="10" t="s">
        <v>78</v>
      </c>
      <c r="E71" s="10" t="s">
        <v>63</v>
      </c>
      <c r="F71" s="12">
        <f>8.2*4.2</f>
        <v>34.44</v>
      </c>
      <c r="G71" s="39"/>
      <c r="H71" s="48"/>
    </row>
    <row r="72" spans="1:8" ht="40.5" customHeight="1" x14ac:dyDescent="0.3">
      <c r="A72" s="13">
        <v>35</v>
      </c>
      <c r="B72" s="10" t="s">
        <v>115</v>
      </c>
      <c r="C72" s="11" t="s">
        <v>159</v>
      </c>
      <c r="D72" s="10" t="s">
        <v>80</v>
      </c>
      <c r="E72" s="10"/>
      <c r="F72" s="12"/>
      <c r="G72" s="25" t="s">
        <v>171</v>
      </c>
      <c r="H72" s="14" t="s">
        <v>9</v>
      </c>
    </row>
    <row r="73" spans="1:8" ht="40.5" customHeight="1" x14ac:dyDescent="0.3">
      <c r="A73" s="45">
        <v>36</v>
      </c>
      <c r="B73" s="49" t="s">
        <v>116</v>
      </c>
      <c r="C73" s="50" t="s">
        <v>160</v>
      </c>
      <c r="D73" s="10" t="s">
        <v>78</v>
      </c>
      <c r="E73" s="10" t="s">
        <v>64</v>
      </c>
      <c r="F73" s="12">
        <f>4.75*10</f>
        <v>47.5</v>
      </c>
      <c r="G73" s="25" t="s">
        <v>169</v>
      </c>
      <c r="H73" s="48" t="s">
        <v>9</v>
      </c>
    </row>
    <row r="74" spans="1:8" ht="40.5" customHeight="1" x14ac:dyDescent="0.3">
      <c r="A74" s="45"/>
      <c r="B74" s="39"/>
      <c r="C74" s="51"/>
      <c r="D74" s="10" t="s">
        <v>50</v>
      </c>
      <c r="E74" s="10" t="s">
        <v>63</v>
      </c>
      <c r="F74" s="12">
        <v>75</v>
      </c>
      <c r="G74" s="25" t="s">
        <v>168</v>
      </c>
      <c r="H74" s="48"/>
    </row>
    <row r="75" spans="1:8" ht="40.5" customHeight="1" x14ac:dyDescent="0.3">
      <c r="A75" s="13">
        <v>37</v>
      </c>
      <c r="B75" s="10" t="s">
        <v>117</v>
      </c>
      <c r="C75" s="11" t="s">
        <v>161</v>
      </c>
      <c r="D75" s="10" t="s">
        <v>62</v>
      </c>
      <c r="E75" s="10" t="s">
        <v>81</v>
      </c>
      <c r="F75" s="12">
        <v>18</v>
      </c>
      <c r="G75" s="25" t="s">
        <v>169</v>
      </c>
      <c r="H75" s="14" t="s">
        <v>9</v>
      </c>
    </row>
    <row r="76" spans="1:8" ht="25.5" customHeight="1" x14ac:dyDescent="0.3">
      <c r="A76" s="45">
        <v>38</v>
      </c>
      <c r="B76" s="49" t="s">
        <v>118</v>
      </c>
      <c r="C76" s="50" t="s">
        <v>162</v>
      </c>
      <c r="D76" s="10" t="s">
        <v>78</v>
      </c>
      <c r="E76" s="10" t="s">
        <v>64</v>
      </c>
      <c r="F76" s="12">
        <v>90</v>
      </c>
      <c r="G76" s="38" t="s">
        <v>170</v>
      </c>
      <c r="H76" s="48" t="s">
        <v>9</v>
      </c>
    </row>
    <row r="77" spans="1:8" ht="25.5" customHeight="1" x14ac:dyDescent="0.3">
      <c r="A77" s="45"/>
      <c r="B77" s="40"/>
      <c r="C77" s="52"/>
      <c r="D77" s="10" t="s">
        <v>78</v>
      </c>
      <c r="E77" s="10" t="s">
        <v>63</v>
      </c>
      <c r="F77" s="12">
        <v>90</v>
      </c>
      <c r="G77" s="39"/>
      <c r="H77" s="48"/>
    </row>
    <row r="78" spans="1:8" ht="40.5" customHeight="1" x14ac:dyDescent="0.3">
      <c r="A78" s="45"/>
      <c r="B78" s="39"/>
      <c r="C78" s="51"/>
      <c r="D78" s="10" t="s">
        <v>50</v>
      </c>
      <c r="E78" s="10" t="s">
        <v>74</v>
      </c>
      <c r="F78" s="12">
        <v>324.8</v>
      </c>
      <c r="G78" s="25" t="s">
        <v>168</v>
      </c>
      <c r="H78" s="48"/>
    </row>
    <row r="79" spans="1:8" ht="40.5" customHeight="1" x14ac:dyDescent="0.3">
      <c r="A79" s="45">
        <v>39</v>
      </c>
      <c r="B79" s="49" t="s">
        <v>119</v>
      </c>
      <c r="C79" s="50" t="s">
        <v>163</v>
      </c>
      <c r="D79" s="16" t="s">
        <v>75</v>
      </c>
      <c r="E79" s="16" t="s">
        <v>64</v>
      </c>
      <c r="F79" s="17">
        <v>82.5</v>
      </c>
      <c r="G79" s="26" t="s">
        <v>169</v>
      </c>
      <c r="H79" s="48" t="s">
        <v>9</v>
      </c>
    </row>
    <row r="80" spans="1:8" ht="40.5" customHeight="1" x14ac:dyDescent="0.3">
      <c r="A80" s="45"/>
      <c r="B80" s="39"/>
      <c r="C80" s="51"/>
      <c r="D80" s="16" t="s">
        <v>50</v>
      </c>
      <c r="E80" s="16" t="s">
        <v>82</v>
      </c>
      <c r="F80" s="17">
        <v>29.25</v>
      </c>
      <c r="G80" s="26" t="s">
        <v>168</v>
      </c>
      <c r="H80" s="48"/>
    </row>
    <row r="81" spans="1:8" ht="40.5" customHeight="1" x14ac:dyDescent="0.3">
      <c r="A81" s="13">
        <v>40</v>
      </c>
      <c r="B81" s="10" t="s">
        <v>120</v>
      </c>
      <c r="C81" s="11" t="s">
        <v>164</v>
      </c>
      <c r="D81" s="16" t="s">
        <v>50</v>
      </c>
      <c r="E81" s="16" t="s">
        <v>82</v>
      </c>
      <c r="F81" s="17">
        <v>374.5</v>
      </c>
      <c r="G81" s="26" t="s">
        <v>168</v>
      </c>
      <c r="H81" s="14" t="s">
        <v>9</v>
      </c>
    </row>
    <row r="82" spans="1:8" ht="40.5" customHeight="1" x14ac:dyDescent="0.3">
      <c r="A82" s="13">
        <v>41</v>
      </c>
      <c r="B82" s="10" t="s">
        <v>121</v>
      </c>
      <c r="C82" s="11" t="s">
        <v>165</v>
      </c>
      <c r="D82" s="16" t="s">
        <v>78</v>
      </c>
      <c r="E82" s="16" t="s">
        <v>83</v>
      </c>
      <c r="F82" s="17">
        <v>47</v>
      </c>
      <c r="G82" s="26" t="s">
        <v>169</v>
      </c>
      <c r="H82" s="14" t="s">
        <v>9</v>
      </c>
    </row>
    <row r="83" spans="1:8" ht="40.5" customHeight="1" x14ac:dyDescent="0.3">
      <c r="A83" s="13">
        <v>42</v>
      </c>
      <c r="B83" s="10" t="s">
        <v>122</v>
      </c>
      <c r="C83" s="11" t="s">
        <v>166</v>
      </c>
      <c r="D83" s="16" t="s">
        <v>50</v>
      </c>
      <c r="E83" s="16" t="s">
        <v>82</v>
      </c>
      <c r="F83" s="17">
        <v>242</v>
      </c>
      <c r="G83" s="26" t="s">
        <v>168</v>
      </c>
      <c r="H83" s="14" t="s">
        <v>9</v>
      </c>
    </row>
    <row r="84" spans="1:8" ht="40.5" customHeight="1" thickBot="1" x14ac:dyDescent="0.35">
      <c r="A84" s="18">
        <v>43</v>
      </c>
      <c r="B84" s="19" t="s">
        <v>123</v>
      </c>
      <c r="C84" s="20" t="s">
        <v>167</v>
      </c>
      <c r="D84" s="21" t="s">
        <v>50</v>
      </c>
      <c r="E84" s="21" t="s">
        <v>82</v>
      </c>
      <c r="F84" s="22">
        <v>486.8</v>
      </c>
      <c r="G84" s="27" t="s">
        <v>168</v>
      </c>
      <c r="H84" s="23" t="s">
        <v>9</v>
      </c>
    </row>
  </sheetData>
  <autoFilter ref="A2:H84" xr:uid="{2DF419C7-3E9F-4AA3-82B5-352FCC604A0E}"/>
  <mergeCells count="104">
    <mergeCell ref="B79:B80"/>
    <mergeCell ref="C3:C4"/>
    <mergeCell ref="C6:C11"/>
    <mergeCell ref="C12:C13"/>
    <mergeCell ref="C14:C20"/>
    <mergeCell ref="C21:C22"/>
    <mergeCell ref="C23:C24"/>
    <mergeCell ref="C25:C26"/>
    <mergeCell ref="C27:C28"/>
    <mergeCell ref="B52:B53"/>
    <mergeCell ref="B55:B56"/>
    <mergeCell ref="B57:B61"/>
    <mergeCell ref="B64:B67"/>
    <mergeCell ref="B69:B71"/>
    <mergeCell ref="C30:C31"/>
    <mergeCell ref="C38:C39"/>
    <mergeCell ref="C42:C43"/>
    <mergeCell ref="C44:C47"/>
    <mergeCell ref="C50:C51"/>
    <mergeCell ref="C79:C80"/>
    <mergeCell ref="C55:C56"/>
    <mergeCell ref="C57:C61"/>
    <mergeCell ref="C64:C67"/>
    <mergeCell ref="C69:C71"/>
    <mergeCell ref="B73:B74"/>
    <mergeCell ref="B25:B26"/>
    <mergeCell ref="B27:B28"/>
    <mergeCell ref="B38:B39"/>
    <mergeCell ref="B42:B43"/>
    <mergeCell ref="B44:B47"/>
    <mergeCell ref="B50:B51"/>
    <mergeCell ref="C52:C53"/>
    <mergeCell ref="B76:B78"/>
    <mergeCell ref="C73:C74"/>
    <mergeCell ref="C76:C78"/>
    <mergeCell ref="H55:H56"/>
    <mergeCell ref="H57:H61"/>
    <mergeCell ref="H64:H67"/>
    <mergeCell ref="H69:H71"/>
    <mergeCell ref="H25:H26"/>
    <mergeCell ref="H27:H28"/>
    <mergeCell ref="H30:H31"/>
    <mergeCell ref="H38:H39"/>
    <mergeCell ref="H42:H43"/>
    <mergeCell ref="A64:A67"/>
    <mergeCell ref="A69:A71"/>
    <mergeCell ref="A73:A74"/>
    <mergeCell ref="A76:A78"/>
    <mergeCell ref="A79:A80"/>
    <mergeCell ref="H44:H47"/>
    <mergeCell ref="H3:H4"/>
    <mergeCell ref="H6:H11"/>
    <mergeCell ref="H12:H13"/>
    <mergeCell ref="H14:H20"/>
    <mergeCell ref="H21:H22"/>
    <mergeCell ref="H23:H24"/>
    <mergeCell ref="B3:B4"/>
    <mergeCell ref="B6:B11"/>
    <mergeCell ref="B14:B20"/>
    <mergeCell ref="B21:B22"/>
    <mergeCell ref="B23:B24"/>
    <mergeCell ref="H73:H74"/>
    <mergeCell ref="H76:H78"/>
    <mergeCell ref="H79:H80"/>
    <mergeCell ref="B12:B13"/>
    <mergeCell ref="B30:B31"/>
    <mergeCell ref="H50:H51"/>
    <mergeCell ref="H52:H53"/>
    <mergeCell ref="A25:A26"/>
    <mergeCell ref="A27:A28"/>
    <mergeCell ref="A38:A39"/>
    <mergeCell ref="A57:A61"/>
    <mergeCell ref="A50:A51"/>
    <mergeCell ref="A52:A53"/>
    <mergeCell ref="A55:A56"/>
    <mergeCell ref="A44:A47"/>
    <mergeCell ref="A42:A43"/>
    <mergeCell ref="A30:A31"/>
    <mergeCell ref="G1:G2"/>
    <mergeCell ref="H1:H2"/>
    <mergeCell ref="G3:G4"/>
    <mergeCell ref="G6:G7"/>
    <mergeCell ref="G9:G11"/>
    <mergeCell ref="A23:A24"/>
    <mergeCell ref="A1:A2"/>
    <mergeCell ref="B1:B2"/>
    <mergeCell ref="C1:C2"/>
    <mergeCell ref="D1:F1"/>
    <mergeCell ref="A3:A4"/>
    <mergeCell ref="A6:A11"/>
    <mergeCell ref="A12:A13"/>
    <mergeCell ref="A14:A20"/>
    <mergeCell ref="A21:A22"/>
    <mergeCell ref="G76:G77"/>
    <mergeCell ref="G52:G53"/>
    <mergeCell ref="G55:G56"/>
    <mergeCell ref="G57:G61"/>
    <mergeCell ref="G64:G67"/>
    <mergeCell ref="G70:G71"/>
    <mergeCell ref="G14:G20"/>
    <mergeCell ref="G23:G24"/>
    <mergeCell ref="G25:G26"/>
    <mergeCell ref="G30:G31"/>
    <mergeCell ref="G44:G4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2026-08-09T08:18:44Z</dcterms:created>
  <dcterms:modified xsi:type="dcterms:W3CDTF">2026-08-09T08:59:38Z</dcterms:modified>
</cp:coreProperties>
</file>